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184ffda4a036b7c/1)SIGEBAT/14_Affaires/66_MA AJACCIO_cellules/25_DCE_V3/"/>
    </mc:Choice>
  </mc:AlternateContent>
  <xr:revisionPtr revIDLastSave="4023" documentId="13_ncr:1_{B6E4A518-CA89-49DC-A1A6-1D741206CB75}" xr6:coauthVersionLast="47" xr6:coauthVersionMax="47" xr10:uidLastSave="{0850FC78-AFC5-4EA8-A834-2C305DAC9877}"/>
  <bookViews>
    <workbookView xWindow="-110" yWindow="-110" windowWidth="25820" windowHeight="15500" xr2:uid="{57A3DCE2-A750-47A6-9AAA-2601D61F917F}"/>
  </bookViews>
  <sheets>
    <sheet name="DPGF Lot 03 Plomb San CVC" sheetId="4" r:id="rId1"/>
    <sheet name="Récap" sheetId="11" r:id="rId2"/>
  </sheets>
  <definedNames>
    <definedName name="_Hlk140227710" localSheetId="0">'DPGF Lot 03 Plomb San CVC'!#REF!</definedName>
    <definedName name="_Hlk140227710" localSheetId="1">Récap!#REF!</definedName>
    <definedName name="Print_Area" localSheetId="0">'DPGF Lot 03 Plomb San CVC'!$A$1:$H$175</definedName>
    <definedName name="Print_Area" localSheetId="1">Récap!$A$1:$C$18</definedName>
    <definedName name="Print_Titles" localSheetId="0">'DPGF Lot 03 Plomb San CVC'!$4:$5</definedName>
    <definedName name="Print_Titles" localSheetId="1">Récap!$5:$6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4" l="1"/>
  <c r="C14" i="11"/>
  <c r="C15" i="11" l="1"/>
  <c r="C12" i="11" l="1"/>
  <c r="H169" i="4"/>
  <c r="H30" i="4"/>
  <c r="H19" i="4"/>
  <c r="G48" i="4"/>
  <c r="C13" i="11"/>
  <c r="C11" i="11"/>
  <c r="G80" i="4"/>
  <c r="G64" i="4"/>
  <c r="G120" i="4"/>
  <c r="G136" i="4"/>
  <c r="G104" i="4"/>
  <c r="G152" i="4"/>
  <c r="G160" i="4"/>
  <c r="G96" i="4"/>
  <c r="G144" i="4"/>
  <c r="G168" i="4"/>
  <c r="G56" i="4"/>
  <c r="F171" i="4"/>
  <c r="C9" i="11" s="1"/>
  <c r="G72" i="4"/>
  <c r="G88" i="4"/>
  <c r="G42" i="4"/>
  <c r="G112" i="4"/>
  <c r="G128" i="4"/>
  <c r="C7" i="11"/>
  <c r="C8" i="11"/>
  <c r="C10" i="11" l="1"/>
  <c r="C16" i="11" s="1"/>
  <c r="C17" i="11" s="1"/>
  <c r="C18" i="11" s="1"/>
  <c r="F172" i="4"/>
  <c r="F173" i="4" s="1"/>
  <c r="H171" i="4"/>
</calcChain>
</file>

<file path=xl/sharedStrings.xml><?xml version="1.0" encoding="utf-8"?>
<sst xmlns="http://schemas.openxmlformats.org/spreadsheetml/2006/main" count="393" uniqueCount="194">
  <si>
    <t>MAISON D'ARRET D'AJACCIO</t>
  </si>
  <si>
    <t>Désignation</t>
  </si>
  <si>
    <t>U</t>
  </si>
  <si>
    <t>Q</t>
  </si>
  <si>
    <t xml:space="preserve">REFECTION DES CELLULES - CREATION D’UN ESPACE SANITAIRE AVEC INSTALLATION DE DOUCHES </t>
  </si>
  <si>
    <t>ens</t>
  </si>
  <si>
    <t>PU €HT</t>
  </si>
  <si>
    <t>Travaux Cellule QD</t>
  </si>
  <si>
    <t>Réaménagement des cellules</t>
  </si>
  <si>
    <t>SOUS TOTAL Cellules</t>
  </si>
  <si>
    <t xml:space="preserve">SOUS TOTAL  chaufferie, réseaux EF, ECS </t>
  </si>
  <si>
    <t>SOUS TOTAL  VMC, CTA</t>
  </si>
  <si>
    <t>Plomberie sanitaire :</t>
  </si>
  <si>
    <t>u</t>
  </si>
  <si>
    <t>Lavabo/Evier inox encastrable compris robinetterie, alimentations, évacuation et raccordements</t>
  </si>
  <si>
    <t>WC inox sur pied compris robinetterie, alimentations évacuation et raccordements</t>
  </si>
  <si>
    <t>Sous Total 
€HT</t>
  </si>
  <si>
    <t>TOTAL
 €HT</t>
  </si>
  <si>
    <t xml:space="preserve">Dépose des installations existantes </t>
  </si>
  <si>
    <t xml:space="preserve">Reprise des réseaux chauffage en chaufferie </t>
  </si>
  <si>
    <t xml:space="preserve">Reprise des réseaux ECS + bouclage en chaufferie </t>
  </si>
  <si>
    <t>Remplacement de la Centrale double flux</t>
  </si>
  <si>
    <t xml:space="preserve">Remplacement des batteries CTA Air soufflé </t>
  </si>
  <si>
    <t>Installation ballons ECS provisoires 500l, 5kw diam 750mm, compris raccordements</t>
  </si>
  <si>
    <t>Remplacement Circulateurs, compris vannes d'isolement,…</t>
  </si>
  <si>
    <t>Colonne de douche temporisée avec limiteur de température d’eau chaude, pomme de douche anti vandalisme</t>
  </si>
  <si>
    <t>Travaux Cellule 110 - 111 (12,35 m² + 11,55 m²)</t>
  </si>
  <si>
    <t>Travaux Cellules 109 – 108 13,75 m² + 13,44 m²)</t>
  </si>
  <si>
    <t>Travaux Cellules 107 - 106 (11,30 m² + 12,63 m²)</t>
  </si>
  <si>
    <t>Travaux Cellule 105 (18,40 m²)</t>
  </si>
  <si>
    <t>Travaux Cellule 104 (17,98 m²)</t>
  </si>
  <si>
    <t>Travaux Cellule 103 (18,15 m²)</t>
  </si>
  <si>
    <t>Travaux Cellule 210 - 211 (12,06 m² + 13,15 m²)</t>
  </si>
  <si>
    <t>Travaux Cellules 209 – 208 14,16 m² + 14,22 m²)</t>
  </si>
  <si>
    <t>Travaux Cellules 207 - 206 (11,69 m² + 13,48 m²)</t>
  </si>
  <si>
    <t>Travaux Cellule 205 (18,40 m²)</t>
  </si>
  <si>
    <t>Travaux Cellule 204 (17,98 m²)</t>
  </si>
  <si>
    <t>Travaux Cellule 203 (18,15 m²)</t>
  </si>
  <si>
    <r>
      <t>Travaux chaufferie, réseaux EF, ECS</t>
    </r>
    <r>
      <rPr>
        <sz val="10"/>
        <color theme="1"/>
        <rFont val="Calibri"/>
        <family val="2"/>
        <scheme val="minor"/>
      </rPr>
      <t xml:space="preserve"> (12 semaines)</t>
    </r>
  </si>
  <si>
    <r>
      <t xml:space="preserve">Travaux VMC + CTA </t>
    </r>
    <r>
      <rPr>
        <sz val="10"/>
        <color theme="1"/>
        <rFont val="Calibri"/>
        <family val="2"/>
        <scheme val="minor"/>
      </rPr>
      <t>(4 semaines)</t>
    </r>
  </si>
  <si>
    <r>
      <t xml:space="preserve">Travaux Cellule arrivants (7,50 m²) </t>
    </r>
    <r>
      <rPr>
        <sz val="10"/>
        <color theme="1"/>
        <rFont val="Calibri"/>
        <family val="2"/>
        <scheme val="minor"/>
      </rPr>
      <t>(3 semaines)</t>
    </r>
  </si>
  <si>
    <t>Travaux Cellules 201 - 202 - bureau (8,07 m² + 8 m² + 8,07 m²)</t>
  </si>
  <si>
    <t>Travaux Cellules 101 - 102 - bureau (7,55 m² + 7,55 m² + 7,60 m²)</t>
  </si>
  <si>
    <t>Mobilier</t>
  </si>
  <si>
    <t>Travaux Cellule 200 (18,25 m²)</t>
  </si>
  <si>
    <t>TVA 10%</t>
  </si>
  <si>
    <t>TOTAL  €HT</t>
  </si>
  <si>
    <t>TOTAL €TTC</t>
  </si>
  <si>
    <t>DPGF
lot 03 - plomberie - sanitaires - CVC</t>
  </si>
  <si>
    <t>TOTAL  €HTTC</t>
  </si>
  <si>
    <t>Bilan et Equilibrage Aéraulique</t>
  </si>
  <si>
    <t>DPGF
Récap</t>
  </si>
  <si>
    <t>€HT</t>
  </si>
  <si>
    <t>Maçonnerie - démolition -carrelage</t>
  </si>
  <si>
    <t>charpente - couverture - isolation</t>
  </si>
  <si>
    <t>plomberie - sanitaires - CVC</t>
  </si>
  <si>
    <t>LOT 01</t>
  </si>
  <si>
    <t>LOT 02</t>
  </si>
  <si>
    <t>LOT 03</t>
  </si>
  <si>
    <t>LOT 04</t>
  </si>
  <si>
    <t>LOT 05</t>
  </si>
  <si>
    <t>LOT 06</t>
  </si>
  <si>
    <t>LOT 07</t>
  </si>
  <si>
    <t>LOT 08</t>
  </si>
  <si>
    <t xml:space="preserve"> Electricité - CFO - Cfa</t>
  </si>
  <si>
    <t>Cabines sanitaires</t>
  </si>
  <si>
    <t>Menuiserie</t>
  </si>
  <si>
    <t>LOT 09</t>
  </si>
  <si>
    <t>Peinture</t>
  </si>
  <si>
    <t>Métalerie</t>
  </si>
  <si>
    <t>déconnexion réseaux EF, ECS, compris pose de vannes d'isolement</t>
  </si>
  <si>
    <t xml:space="preserve">Régulation et GTC </t>
  </si>
  <si>
    <t>Armoire électrique chaufferie</t>
  </si>
  <si>
    <t>Dossier d'exécution</t>
  </si>
  <si>
    <t>1,10</t>
  </si>
  <si>
    <t>1,11</t>
  </si>
  <si>
    <t>Reprise de calorifuge</t>
  </si>
  <si>
    <t>1,12</t>
  </si>
  <si>
    <t xml:space="preserve">Reprises de tronçons corrodés réseaux EF, ECS </t>
  </si>
  <si>
    <t>Etudes d'Exécution</t>
  </si>
  <si>
    <t>Etudes d'exécution</t>
  </si>
  <si>
    <t>3,0</t>
  </si>
  <si>
    <t>3,1,1</t>
  </si>
  <si>
    <t>3,1,2</t>
  </si>
  <si>
    <t>3,1,3</t>
  </si>
  <si>
    <t>3,1,4</t>
  </si>
  <si>
    <t>3,1,5</t>
  </si>
  <si>
    <t>3,2,1</t>
  </si>
  <si>
    <t>3,2,2</t>
  </si>
  <si>
    <t>3,2,3</t>
  </si>
  <si>
    <t>3,10</t>
  </si>
  <si>
    <t>3,11</t>
  </si>
  <si>
    <t>3,12</t>
  </si>
  <si>
    <t>3,13</t>
  </si>
  <si>
    <t>3,14</t>
  </si>
  <si>
    <t>3,15</t>
  </si>
  <si>
    <t>3,16</t>
  </si>
  <si>
    <t>3,17</t>
  </si>
  <si>
    <t>Remplacement , vannes 3 voies motorisées</t>
  </si>
  <si>
    <t xml:space="preserve">Remplacement  des clapets coupe-feu sur réseau entre chaufferie et RdC détention </t>
  </si>
  <si>
    <t>siphon de sol encastré pour douche à l’italienne</t>
  </si>
  <si>
    <t>3,3,1</t>
  </si>
  <si>
    <t>3,3,2</t>
  </si>
  <si>
    <t>3,3,3</t>
  </si>
  <si>
    <t>3,3,4</t>
  </si>
  <si>
    <t>3,3,5</t>
  </si>
  <si>
    <t>3,3,6</t>
  </si>
  <si>
    <t>3,4,1</t>
  </si>
  <si>
    <t>3,4,2</t>
  </si>
  <si>
    <t>3,4,3</t>
  </si>
  <si>
    <t>3,4,4</t>
  </si>
  <si>
    <t>3,4,5</t>
  </si>
  <si>
    <t>3,4,6</t>
  </si>
  <si>
    <t>3,5,1</t>
  </si>
  <si>
    <t>3,5,2</t>
  </si>
  <si>
    <t>3,5,3</t>
  </si>
  <si>
    <t>3,5,4</t>
  </si>
  <si>
    <t>3,5,5</t>
  </si>
  <si>
    <t>3,5,6</t>
  </si>
  <si>
    <t>3,6,1</t>
  </si>
  <si>
    <t>3,6,2</t>
  </si>
  <si>
    <t>3,6,3</t>
  </si>
  <si>
    <t>3,6,4</t>
  </si>
  <si>
    <t>3,6,5</t>
  </si>
  <si>
    <t>3,6,6</t>
  </si>
  <si>
    <t>3,7,1</t>
  </si>
  <si>
    <t>3,7,2</t>
  </si>
  <si>
    <t>3,7,3</t>
  </si>
  <si>
    <t>3,7,4</t>
  </si>
  <si>
    <t>3,7,5</t>
  </si>
  <si>
    <t>3,7,6</t>
  </si>
  <si>
    <t>3,8,1</t>
  </si>
  <si>
    <t>3,8,2</t>
  </si>
  <si>
    <t>3,8,3</t>
  </si>
  <si>
    <t>3,8,4</t>
  </si>
  <si>
    <t>3,8,5</t>
  </si>
  <si>
    <t>3,8,6</t>
  </si>
  <si>
    <t>3,9,1</t>
  </si>
  <si>
    <t>3,9,2</t>
  </si>
  <si>
    <t>3,9,3</t>
  </si>
  <si>
    <t>3,9,4</t>
  </si>
  <si>
    <t>3,9,5</t>
  </si>
  <si>
    <t>3,9,6</t>
  </si>
  <si>
    <t>3,10,1</t>
  </si>
  <si>
    <t>3,10,2</t>
  </si>
  <si>
    <t>3,10,3</t>
  </si>
  <si>
    <t>3,10,4</t>
  </si>
  <si>
    <t>3,10,5</t>
  </si>
  <si>
    <t>3,10,6</t>
  </si>
  <si>
    <t>3,11,1</t>
  </si>
  <si>
    <t>3,11,2</t>
  </si>
  <si>
    <t>3,11,3</t>
  </si>
  <si>
    <t>3,11,4</t>
  </si>
  <si>
    <t>3,11,5</t>
  </si>
  <si>
    <t>3,11,6</t>
  </si>
  <si>
    <t>3,12,1</t>
  </si>
  <si>
    <t>3,12,2</t>
  </si>
  <si>
    <t>3,12,3</t>
  </si>
  <si>
    <t>3,12,4</t>
  </si>
  <si>
    <t>3,12,5</t>
  </si>
  <si>
    <t>3,12,6</t>
  </si>
  <si>
    <t>3,13,1</t>
  </si>
  <si>
    <t>3,13,2</t>
  </si>
  <si>
    <t>3,13,3</t>
  </si>
  <si>
    <t>3,13,4</t>
  </si>
  <si>
    <t>3,13,5</t>
  </si>
  <si>
    <t>3,13,6</t>
  </si>
  <si>
    <t>3,14,1</t>
  </si>
  <si>
    <t>3,14,2</t>
  </si>
  <si>
    <t>3,14,3</t>
  </si>
  <si>
    <t>3,14,4</t>
  </si>
  <si>
    <t>3,14,5</t>
  </si>
  <si>
    <t>3,14,6</t>
  </si>
  <si>
    <t>3,15,1</t>
  </si>
  <si>
    <t>3,15,2</t>
  </si>
  <si>
    <t>3,15,3</t>
  </si>
  <si>
    <t>3,15,4</t>
  </si>
  <si>
    <t>3,15,5</t>
  </si>
  <si>
    <t>3,15,6</t>
  </si>
  <si>
    <t>3,16,1</t>
  </si>
  <si>
    <t>3,16,2</t>
  </si>
  <si>
    <t>3,16,3</t>
  </si>
  <si>
    <t>3,16,4</t>
  </si>
  <si>
    <t>3,16,5</t>
  </si>
  <si>
    <t>3,16,6</t>
  </si>
  <si>
    <t>3,17,1</t>
  </si>
  <si>
    <t>3,17,2</t>
  </si>
  <si>
    <t>3,17,3</t>
  </si>
  <si>
    <t>3,17,4</t>
  </si>
  <si>
    <t>3,17,5</t>
  </si>
  <si>
    <t>3,17,6</t>
  </si>
  <si>
    <t>Remplacement de l’ensemble des cartouche coupe feu terminales Ø 120 et 150</t>
  </si>
  <si>
    <r>
      <t>registre d'équilibrage</t>
    </r>
    <r>
      <rPr>
        <b/>
        <sz val="10"/>
        <color theme="1"/>
        <rFont val="Calibri"/>
        <family val="2"/>
        <scheme val="minor"/>
      </rPr>
      <t xml:space="preserve"> extraction et soufflage</t>
    </r>
    <r>
      <rPr>
        <sz val="10"/>
        <color theme="1"/>
        <rFont val="Calibri"/>
        <family val="2"/>
        <scheme val="minor"/>
      </rPr>
      <t xml:space="preserve"> cellules et locaux annexes Ø 120 et 150</t>
    </r>
  </si>
  <si>
    <t>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</si>
</sst>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69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wrapText="1"/>
    </xf>
    <xf numFmtId="0" fontId="5" fillId="0" borderId="5" xfId="0" applyFont="1" applyBorder="1" applyAlignment="1">
      <alignment horizontal="center" vertical="center"/>
    </xf>
    <xf numFmtId="2" fontId="5" fillId="0" borderId="5" xfId="1" applyNumberFormat="1" applyFont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wrapText="1"/>
    </xf>
    <xf numFmtId="0" fontId="5" fillId="0" borderId="0" xfId="0" applyFont="1" applyAlignment="1">
      <alignment wrapText="1"/>
    </xf>
    <xf numFmtId="2" fontId="5" fillId="0" borderId="0" xfId="1" applyNumberFormat="1" applyFont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2" fontId="5" fillId="4" borderId="5" xfId="1" applyNumberFormat="1" applyFont="1" applyFill="1" applyBorder="1" applyAlignment="1">
      <alignment horizontal="center" vertical="center"/>
    </xf>
    <xf numFmtId="0" fontId="0" fillId="4" borderId="0" xfId="0" applyFill="1"/>
    <xf numFmtId="0" fontId="5" fillId="4" borderId="4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right" vertical="center"/>
    </xf>
    <xf numFmtId="0" fontId="6" fillId="4" borderId="6" xfId="0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6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wrapText="1"/>
    </xf>
    <xf numFmtId="2" fontId="6" fillId="4" borderId="0" xfId="1" applyNumberFormat="1" applyFont="1" applyFill="1" applyBorder="1" applyAlignment="1">
      <alignment horizontal="center" vertical="center"/>
    </xf>
    <xf numFmtId="4" fontId="6" fillId="4" borderId="0" xfId="0" applyNumberFormat="1" applyFont="1" applyFill="1" applyAlignment="1">
      <alignment horizontal="right" vertical="center"/>
    </xf>
    <xf numFmtId="0" fontId="5" fillId="4" borderId="0" xfId="0" applyFont="1" applyFill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2" fontId="6" fillId="5" borderId="10" xfId="1" applyNumberFormat="1" applyFont="1" applyFill="1" applyBorder="1" applyAlignment="1">
      <alignment horizontal="center" vertical="center"/>
    </xf>
    <xf numFmtId="2" fontId="5" fillId="0" borderId="0" xfId="1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wrapText="1"/>
    </xf>
    <xf numFmtId="0" fontId="6" fillId="3" borderId="2" xfId="0" applyFont="1" applyFill="1" applyBorder="1" applyAlignment="1">
      <alignment horizontal="center" vertical="center"/>
    </xf>
    <xf numFmtId="2" fontId="6" fillId="3" borderId="2" xfId="1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right" vertical="center"/>
    </xf>
    <xf numFmtId="4" fontId="5" fillId="0" borderId="0" xfId="0" applyNumberFormat="1" applyFont="1" applyAlignment="1">
      <alignment horizontal="right" vertical="center"/>
    </xf>
    <xf numFmtId="0" fontId="6" fillId="5" borderId="10" xfId="0" applyFont="1" applyFill="1" applyBorder="1" applyAlignment="1">
      <alignment horizontal="right" wrapText="1"/>
    </xf>
    <xf numFmtId="14" fontId="5" fillId="0" borderId="0" xfId="0" applyNumberFormat="1" applyFont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wrapText="1"/>
    </xf>
    <xf numFmtId="0" fontId="5" fillId="4" borderId="8" xfId="0" applyFont="1" applyFill="1" applyBorder="1" applyAlignment="1">
      <alignment horizontal="center" vertical="center"/>
    </xf>
    <xf numFmtId="2" fontId="5" fillId="4" borderId="8" xfId="1" applyNumberFormat="1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wrapText="1"/>
    </xf>
    <xf numFmtId="0" fontId="5" fillId="4" borderId="15" xfId="0" applyFont="1" applyFill="1" applyBorder="1" applyAlignment="1">
      <alignment horizontal="center" vertical="center"/>
    </xf>
    <xf numFmtId="2" fontId="5" fillId="4" borderId="15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wrapText="1"/>
    </xf>
    <xf numFmtId="0" fontId="6" fillId="2" borderId="28" xfId="0" applyFont="1" applyFill="1" applyBorder="1" applyAlignment="1">
      <alignment horizontal="center" vertical="center"/>
    </xf>
    <xf numFmtId="2" fontId="6" fillId="2" borderId="28" xfId="1" applyNumberFormat="1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center" vertical="center"/>
    </xf>
    <xf numFmtId="2" fontId="6" fillId="2" borderId="2" xfId="1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right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wrapText="1"/>
    </xf>
    <xf numFmtId="0" fontId="5" fillId="0" borderId="8" xfId="0" applyFont="1" applyBorder="1" applyAlignment="1">
      <alignment horizontal="center" vertical="center"/>
    </xf>
    <xf numFmtId="2" fontId="5" fillId="0" borderId="8" xfId="1" applyNumberFormat="1" applyFont="1" applyBorder="1" applyAlignment="1">
      <alignment horizontal="center" vertical="center"/>
    </xf>
    <xf numFmtId="44" fontId="5" fillId="0" borderId="0" xfId="1" applyFont="1" applyAlignment="1">
      <alignment horizontal="center"/>
    </xf>
    <xf numFmtId="44" fontId="5" fillId="0" borderId="0" xfId="1" applyFont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3" borderId="2" xfId="1" applyFont="1" applyFill="1" applyBorder="1" applyAlignment="1">
      <alignment horizontal="center" vertical="center"/>
    </xf>
    <xf numFmtId="44" fontId="5" fillId="0" borderId="5" xfId="1" applyFont="1" applyBorder="1" applyAlignment="1">
      <alignment horizontal="center" vertical="center"/>
    </xf>
    <xf numFmtId="44" fontId="5" fillId="4" borderId="5" xfId="1" applyFont="1" applyFill="1" applyBorder="1" applyAlignment="1">
      <alignment horizontal="center" vertical="center"/>
    </xf>
    <xf numFmtId="44" fontId="5" fillId="4" borderId="8" xfId="1" applyFont="1" applyFill="1" applyBorder="1" applyAlignment="1">
      <alignment horizontal="center" vertical="center"/>
    </xf>
    <xf numFmtId="44" fontId="6" fillId="4" borderId="0" xfId="1" applyFont="1" applyFill="1" applyBorder="1" applyAlignment="1">
      <alignment horizontal="center" vertical="center"/>
    </xf>
    <xf numFmtId="44" fontId="5" fillId="4" borderId="15" xfId="1" applyFont="1" applyFill="1" applyBorder="1" applyAlignment="1">
      <alignment horizontal="center" vertical="center"/>
    </xf>
    <xf numFmtId="44" fontId="6" fillId="5" borderId="10" xfId="1" applyFont="1" applyFill="1" applyBorder="1" applyAlignment="1">
      <alignment horizontal="center" vertical="center"/>
    </xf>
    <xf numFmtId="44" fontId="6" fillId="2" borderId="28" xfId="1" applyFont="1" applyFill="1" applyBorder="1" applyAlignment="1">
      <alignment horizontal="center" vertical="center"/>
    </xf>
    <xf numFmtId="44" fontId="6" fillId="2" borderId="2" xfId="1" applyFont="1" applyFill="1" applyBorder="1" applyAlignment="1">
      <alignment horizontal="center" vertical="center"/>
    </xf>
    <xf numFmtId="44" fontId="5" fillId="0" borderId="8" xfId="1" applyFont="1" applyBorder="1" applyAlignment="1">
      <alignment horizontal="center" vertical="center"/>
    </xf>
    <xf numFmtId="44" fontId="5" fillId="4" borderId="12" xfId="1" applyFont="1" applyFill="1" applyBorder="1" applyAlignment="1">
      <alignment horizontal="center" vertical="center"/>
    </xf>
    <xf numFmtId="44" fontId="6" fillId="4" borderId="0" xfId="1" applyFont="1" applyFill="1" applyAlignment="1">
      <alignment horizontal="center" vertical="center"/>
    </xf>
    <xf numFmtId="44" fontId="5" fillId="4" borderId="0" xfId="1" applyFont="1" applyFill="1" applyAlignment="1">
      <alignment horizontal="center" vertical="center"/>
    </xf>
    <xf numFmtId="44" fontId="5" fillId="2" borderId="2" xfId="1" applyFont="1" applyFill="1" applyBorder="1" applyAlignment="1">
      <alignment horizontal="center" vertical="center"/>
    </xf>
    <xf numFmtId="44" fontId="5" fillId="0" borderId="12" xfId="1" applyFont="1" applyBorder="1" applyAlignment="1">
      <alignment horizontal="center" vertical="center"/>
    </xf>
    <xf numFmtId="4" fontId="5" fillId="7" borderId="30" xfId="0" applyNumberFormat="1" applyFont="1" applyFill="1" applyBorder="1" applyAlignment="1">
      <alignment horizontal="right" vertical="center"/>
    </xf>
    <xf numFmtId="4" fontId="8" fillId="0" borderId="11" xfId="0" applyNumberFormat="1" applyFont="1" applyBorder="1" applyAlignment="1">
      <alignment horizontal="center" vertical="center"/>
    </xf>
    <xf numFmtId="0" fontId="6" fillId="7" borderId="22" xfId="0" applyFont="1" applyFill="1" applyBorder="1" applyAlignment="1">
      <alignment wrapText="1"/>
    </xf>
    <xf numFmtId="0" fontId="5" fillId="7" borderId="22" xfId="0" applyFont="1" applyFill="1" applyBorder="1" applyAlignment="1">
      <alignment horizontal="center" vertical="center"/>
    </xf>
    <xf numFmtId="2" fontId="5" fillId="7" borderId="22" xfId="1" applyNumberFormat="1" applyFont="1" applyFill="1" applyBorder="1" applyAlignment="1">
      <alignment horizontal="center" vertical="center"/>
    </xf>
    <xf numFmtId="44" fontId="5" fillId="7" borderId="22" xfId="1" applyFont="1" applyFill="1" applyBorder="1" applyAlignment="1">
      <alignment horizontal="center" vertical="center"/>
    </xf>
    <xf numFmtId="0" fontId="6" fillId="7" borderId="23" xfId="0" applyFont="1" applyFill="1" applyBorder="1" applyAlignment="1">
      <alignment horizontal="right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wrapText="1"/>
    </xf>
    <xf numFmtId="0" fontId="6" fillId="5" borderId="2" xfId="0" applyFont="1" applyFill="1" applyBorder="1" applyAlignment="1">
      <alignment horizontal="center" vertical="center"/>
    </xf>
    <xf numFmtId="2" fontId="6" fillId="5" borderId="2" xfId="1" applyNumberFormat="1" applyFont="1" applyFill="1" applyBorder="1" applyAlignment="1">
      <alignment horizontal="center" vertical="center"/>
    </xf>
    <xf numFmtId="44" fontId="5" fillId="5" borderId="2" xfId="1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right" vertical="center"/>
    </xf>
    <xf numFmtId="44" fontId="6" fillId="0" borderId="0" xfId="1" applyFont="1" applyBorder="1" applyAlignment="1">
      <alignment horizontal="center" vertical="center"/>
    </xf>
    <xf numFmtId="0" fontId="6" fillId="7" borderId="21" xfId="0" applyFont="1" applyFill="1" applyBorder="1" applyAlignment="1">
      <alignment horizontal="center" vertical="center"/>
    </xf>
    <xf numFmtId="44" fontId="5" fillId="0" borderId="18" xfId="1" applyFont="1" applyBorder="1" applyAlignment="1">
      <alignment horizontal="center" vertical="center"/>
    </xf>
    <xf numFmtId="0" fontId="5" fillId="8" borderId="20" xfId="0" applyFont="1" applyFill="1" applyBorder="1" applyAlignment="1">
      <alignment horizontal="center" vertical="center"/>
    </xf>
    <xf numFmtId="0" fontId="6" fillId="8" borderId="10" xfId="0" applyFont="1" applyFill="1" applyBorder="1" applyAlignment="1">
      <alignment horizontal="right" wrapText="1"/>
    </xf>
    <xf numFmtId="0" fontId="6" fillId="8" borderId="10" xfId="0" applyFont="1" applyFill="1" applyBorder="1" applyAlignment="1">
      <alignment horizontal="center" vertical="center"/>
    </xf>
    <xf numFmtId="2" fontId="6" fillId="8" borderId="10" xfId="1" applyNumberFormat="1" applyFont="1" applyFill="1" applyBorder="1" applyAlignment="1">
      <alignment horizontal="center" vertical="center"/>
    </xf>
    <xf numFmtId="44" fontId="6" fillId="8" borderId="10" xfId="1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/>
    </xf>
    <xf numFmtId="0" fontId="6" fillId="6" borderId="18" xfId="0" applyFont="1" applyFill="1" applyBorder="1" applyAlignment="1">
      <alignment wrapText="1"/>
    </xf>
    <xf numFmtId="0" fontId="6" fillId="6" borderId="18" xfId="0" applyFont="1" applyFill="1" applyBorder="1" applyAlignment="1">
      <alignment horizontal="center" vertical="center"/>
    </xf>
    <xf numFmtId="2" fontId="6" fillId="6" borderId="18" xfId="1" applyNumberFormat="1" applyFont="1" applyFill="1" applyBorder="1" applyAlignment="1">
      <alignment horizontal="center" vertical="center"/>
    </xf>
    <xf numFmtId="44" fontId="5" fillId="6" borderId="18" xfId="1" applyFont="1" applyFill="1" applyBorder="1" applyAlignment="1">
      <alignment horizontal="center" vertical="center"/>
    </xf>
    <xf numFmtId="44" fontId="6" fillId="6" borderId="18" xfId="1" applyFont="1" applyFill="1" applyBorder="1" applyAlignment="1">
      <alignment horizontal="center" vertical="center"/>
    </xf>
    <xf numFmtId="0" fontId="6" fillId="6" borderId="19" xfId="0" applyFont="1" applyFill="1" applyBorder="1" applyAlignment="1">
      <alignment horizontal="right" vertical="center"/>
    </xf>
    <xf numFmtId="0" fontId="5" fillId="0" borderId="23" xfId="0" applyFont="1" applyBorder="1" applyAlignment="1">
      <alignment horizontal="right" vertical="center"/>
    </xf>
    <xf numFmtId="4" fontId="6" fillId="8" borderId="32" xfId="0" applyNumberFormat="1" applyFont="1" applyFill="1" applyBorder="1" applyAlignment="1">
      <alignment horizontal="right" vertical="center"/>
    </xf>
    <xf numFmtId="4" fontId="5" fillId="0" borderId="24" xfId="0" applyNumberFormat="1" applyFont="1" applyBorder="1" applyAlignment="1">
      <alignment horizontal="right" vertical="center"/>
    </xf>
    <xf numFmtId="0" fontId="6" fillId="5" borderId="35" xfId="0" applyFont="1" applyFill="1" applyBorder="1" applyAlignment="1">
      <alignment horizontal="right" vertical="center"/>
    </xf>
    <xf numFmtId="4" fontId="6" fillId="5" borderId="32" xfId="0" applyNumberFormat="1" applyFont="1" applyFill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5" fillId="0" borderId="30" xfId="0" applyFont="1" applyBorder="1" applyAlignment="1">
      <alignment horizontal="right" vertical="center"/>
    </xf>
    <xf numFmtId="0" fontId="6" fillId="0" borderId="36" xfId="0" applyFont="1" applyBorder="1" applyAlignment="1">
      <alignment horizontal="center" vertical="center"/>
    </xf>
    <xf numFmtId="0" fontId="6" fillId="0" borderId="36" xfId="0" applyFont="1" applyBorder="1" applyAlignment="1">
      <alignment vertical="center" wrapText="1"/>
    </xf>
    <xf numFmtId="2" fontId="6" fillId="0" borderId="36" xfId="1" applyNumberFormat="1" applyFont="1" applyBorder="1" applyAlignment="1">
      <alignment horizontal="center" vertical="center"/>
    </xf>
    <xf numFmtId="44" fontId="6" fillId="0" borderId="36" xfId="1" applyFont="1" applyBorder="1" applyAlignment="1">
      <alignment horizontal="center" vertical="center"/>
    </xf>
    <xf numFmtId="44" fontId="6" fillId="0" borderId="36" xfId="1" applyFont="1" applyBorder="1" applyAlignment="1">
      <alignment horizontal="center" vertical="center" wrapText="1"/>
    </xf>
    <xf numFmtId="0" fontId="6" fillId="8" borderId="35" xfId="0" applyFont="1" applyFill="1" applyBorder="1" applyAlignment="1">
      <alignment horizontal="right" vertical="center"/>
    </xf>
    <xf numFmtId="4" fontId="6" fillId="0" borderId="24" xfId="0" applyNumberFormat="1" applyFont="1" applyBorder="1" applyAlignment="1">
      <alignment horizontal="right" vertical="center"/>
    </xf>
    <xf numFmtId="0" fontId="6" fillId="0" borderId="35" xfId="0" applyFont="1" applyBorder="1" applyAlignment="1">
      <alignment horizontal="right" vertical="center"/>
    </xf>
    <xf numFmtId="0" fontId="6" fillId="0" borderId="23" xfId="0" applyFont="1" applyBorder="1" applyAlignment="1">
      <alignment horizontal="right" vertical="center"/>
    </xf>
    <xf numFmtId="0" fontId="5" fillId="0" borderId="33" xfId="0" applyFont="1" applyBorder="1" applyAlignment="1">
      <alignment horizontal="right" vertical="center"/>
    </xf>
    <xf numFmtId="0" fontId="6" fillId="4" borderId="35" xfId="0" applyFont="1" applyFill="1" applyBorder="1" applyAlignment="1">
      <alignment horizontal="right" vertical="center"/>
    </xf>
    <xf numFmtId="0" fontId="6" fillId="0" borderId="25" xfId="0" applyFont="1" applyBorder="1" applyAlignment="1">
      <alignment horizontal="right" vertical="center"/>
    </xf>
    <xf numFmtId="0" fontId="5" fillId="6" borderId="20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2" fontId="6" fillId="6" borderId="10" xfId="1" applyNumberFormat="1" applyFont="1" applyFill="1" applyBorder="1" applyAlignment="1">
      <alignment horizontal="center" vertical="center"/>
    </xf>
    <xf numFmtId="44" fontId="6" fillId="6" borderId="10" xfId="1" applyFont="1" applyFill="1" applyBorder="1" applyAlignment="1">
      <alignment horizontal="center" vertical="center"/>
    </xf>
    <xf numFmtId="44" fontId="6" fillId="6" borderId="10" xfId="1" applyFont="1" applyFill="1" applyBorder="1" applyAlignment="1">
      <alignment horizontal="right" vertical="center"/>
    </xf>
    <xf numFmtId="4" fontId="6" fillId="6" borderId="11" xfId="0" applyNumberFormat="1" applyFont="1" applyFill="1" applyBorder="1" applyAlignment="1">
      <alignment horizontal="right" vertical="center"/>
    </xf>
    <xf numFmtId="0" fontId="7" fillId="2" borderId="2" xfId="0" applyFont="1" applyFill="1" applyBorder="1" applyAlignment="1">
      <alignment vertical="center"/>
    </xf>
    <xf numFmtId="4" fontId="5" fillId="7" borderId="32" xfId="0" applyNumberFormat="1" applyFont="1" applyFill="1" applyBorder="1"/>
    <xf numFmtId="44" fontId="5" fillId="7" borderId="9" xfId="0" applyNumberFormat="1" applyFont="1" applyFill="1" applyBorder="1" applyAlignment="1">
      <alignment horizontal="right" vertical="center"/>
    </xf>
    <xf numFmtId="0" fontId="0" fillId="0" borderId="8" xfId="0" applyBorder="1"/>
    <xf numFmtId="0" fontId="7" fillId="2" borderId="31" xfId="0" applyFont="1" applyFill="1" applyBorder="1" applyAlignment="1">
      <alignment vertical="center"/>
    </xf>
    <xf numFmtId="0" fontId="6" fillId="2" borderId="31" xfId="0" applyFont="1" applyFill="1" applyBorder="1" applyAlignment="1">
      <alignment horizontal="center" vertical="center"/>
    </xf>
    <xf numFmtId="2" fontId="6" fillId="2" borderId="31" xfId="1" applyNumberFormat="1" applyFont="1" applyFill="1" applyBorder="1" applyAlignment="1">
      <alignment horizontal="center" vertical="center"/>
    </xf>
    <xf numFmtId="44" fontId="6" fillId="2" borderId="31" xfId="1" applyFont="1" applyFill="1" applyBorder="1" applyAlignment="1">
      <alignment horizontal="center" vertical="center"/>
    </xf>
    <xf numFmtId="44" fontId="5" fillId="2" borderId="31" xfId="1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right" vertical="center"/>
    </xf>
    <xf numFmtId="0" fontId="7" fillId="2" borderId="18" xfId="0" applyFont="1" applyFill="1" applyBorder="1" applyAlignment="1">
      <alignment vertical="center"/>
    </xf>
    <xf numFmtId="14" fontId="8" fillId="0" borderId="0" xfId="0" applyNumberFormat="1" applyFont="1" applyAlignment="1">
      <alignment horizontal="left"/>
    </xf>
    <xf numFmtId="0" fontId="5" fillId="0" borderId="5" xfId="0" applyFont="1" applyBorder="1" applyAlignment="1">
      <alignment vertical="center" wrapText="1"/>
    </xf>
    <xf numFmtId="0" fontId="5" fillId="0" borderId="12" xfId="0" applyFont="1" applyBorder="1" applyAlignment="1">
      <alignment wrapText="1"/>
    </xf>
    <xf numFmtId="0" fontId="5" fillId="0" borderId="12" xfId="0" applyFont="1" applyBorder="1" applyAlignment="1">
      <alignment horizontal="center" vertical="center"/>
    </xf>
    <xf numFmtId="2" fontId="5" fillId="0" borderId="12" xfId="1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right" vertical="center"/>
    </xf>
    <xf numFmtId="0" fontId="5" fillId="0" borderId="25" xfId="0" applyFont="1" applyBorder="1" applyAlignment="1">
      <alignment horizontal="right" vertical="center"/>
    </xf>
    <xf numFmtId="44" fontId="6" fillId="0" borderId="18" xfId="1" applyFont="1" applyBorder="1" applyAlignment="1">
      <alignment horizontal="center" vertical="center"/>
    </xf>
    <xf numFmtId="44" fontId="5" fillId="4" borderId="6" xfId="0" applyNumberFormat="1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 wrapText="1"/>
    </xf>
    <xf numFmtId="44" fontId="5" fillId="4" borderId="9" xfId="0" applyNumberFormat="1" applyFont="1" applyFill="1" applyBorder="1" applyAlignment="1">
      <alignment horizontal="center" vertical="center"/>
    </xf>
    <xf numFmtId="0" fontId="5" fillId="0" borderId="4" xfId="0" quotePrefix="1" applyFont="1" applyBorder="1" applyAlignment="1">
      <alignment horizontal="center" vertical="center"/>
    </xf>
    <xf numFmtId="0" fontId="6" fillId="0" borderId="26" xfId="0" applyFont="1" applyBorder="1" applyAlignment="1">
      <alignment horizontal="right" vertical="center"/>
    </xf>
    <xf numFmtId="44" fontId="5" fillId="2" borderId="16" xfId="0" applyNumberFormat="1" applyFont="1" applyFill="1" applyBorder="1" applyAlignment="1">
      <alignment horizontal="right" vertical="center"/>
    </xf>
    <xf numFmtId="0" fontId="5" fillId="4" borderId="4" xfId="0" quotePrefix="1" applyFont="1" applyFill="1" applyBorder="1" applyAlignment="1">
      <alignment horizontal="center" vertical="center"/>
    </xf>
    <xf numFmtId="0" fontId="6" fillId="2" borderId="1" xfId="0" quotePrefix="1" applyFont="1" applyFill="1" applyBorder="1" applyAlignment="1">
      <alignment horizontal="center" vertical="center"/>
    </xf>
    <xf numFmtId="0" fontId="6" fillId="2" borderId="34" xfId="0" quotePrefix="1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14" fontId="2" fillId="0" borderId="0" xfId="0" applyNumberFormat="1" applyFont="1" applyAlignment="1">
      <alignment horizontal="center"/>
    </xf>
    <xf numFmtId="44" fontId="5" fillId="0" borderId="0" xfId="1" applyFont="1" applyAlignment="1">
      <alignment wrapText="1"/>
    </xf>
    <xf numFmtId="4" fontId="5" fillId="0" borderId="0" xfId="1" applyNumberFormat="1" applyFont="1" applyBorder="1" applyAlignment="1">
      <alignment horizontal="right" vertical="center"/>
    </xf>
    <xf numFmtId="4" fontId="6" fillId="0" borderId="0" xfId="1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89DB0-7468-4E33-B448-6C684B32255B}">
  <dimension ref="A1:H173"/>
  <sheetViews>
    <sheetView tabSelected="1" view="pageBreakPreview" zoomScaleNormal="100" zoomScaleSheetLayoutView="100" workbookViewId="0">
      <selection activeCell="M165" sqref="M165"/>
    </sheetView>
  </sheetViews>
  <sheetFormatPr baseColWidth="10" defaultRowHeight="14.5" x14ac:dyDescent="0.35"/>
  <cols>
    <col min="1" max="1" width="5.08984375" style="1" bestFit="1" customWidth="1"/>
    <col min="2" max="2" width="41.81640625" style="8" customWidth="1"/>
    <col min="3" max="3" width="3.6328125" style="1" bestFit="1" customWidth="1"/>
    <col min="4" max="4" width="6.453125" style="9" bestFit="1" customWidth="1"/>
    <col min="5" max="5" width="11.453125" style="59" bestFit="1" customWidth="1"/>
    <col min="6" max="6" width="12.453125" style="59" customWidth="1"/>
    <col min="7" max="7" width="11.453125" style="16" bestFit="1" customWidth="1"/>
    <col min="8" max="8" width="10.54296875" style="16" bestFit="1" customWidth="1"/>
  </cols>
  <sheetData>
    <row r="1" spans="1:8" x14ac:dyDescent="0.35">
      <c r="A1" s="163" t="s">
        <v>0</v>
      </c>
      <c r="B1" s="163"/>
      <c r="C1" s="163"/>
      <c r="D1" s="163"/>
      <c r="E1" s="163"/>
      <c r="F1" s="163"/>
      <c r="G1" s="163"/>
      <c r="H1" s="17"/>
    </row>
    <row r="2" spans="1:8" ht="28.25" customHeight="1" x14ac:dyDescent="0.35">
      <c r="A2" s="164" t="s">
        <v>4</v>
      </c>
      <c r="B2" s="165"/>
      <c r="C2" s="165"/>
      <c r="D2" s="165"/>
      <c r="E2" s="165"/>
      <c r="F2" s="165"/>
      <c r="G2" s="165"/>
      <c r="H2" s="1"/>
    </row>
    <row r="3" spans="1:8" ht="39" customHeight="1" x14ac:dyDescent="0.35">
      <c r="A3" s="166" t="s">
        <v>48</v>
      </c>
      <c r="B3" s="166"/>
      <c r="C3" s="166"/>
      <c r="D3" s="166"/>
      <c r="E3" s="166"/>
      <c r="F3" s="166"/>
      <c r="G3" s="166"/>
      <c r="H3" s="43"/>
    </row>
    <row r="4" spans="1:8" x14ac:dyDescent="0.35">
      <c r="A4" s="34"/>
      <c r="B4" s="140">
        <v>45359</v>
      </c>
      <c r="C4" s="17"/>
      <c r="D4" s="17"/>
      <c r="E4" s="58"/>
      <c r="F4" s="58"/>
      <c r="G4" s="17"/>
      <c r="H4" s="17"/>
    </row>
    <row r="5" spans="1:8" ht="26" x14ac:dyDescent="0.35">
      <c r="A5" s="111"/>
      <c r="B5" s="112" t="s">
        <v>1</v>
      </c>
      <c r="C5" s="111" t="s">
        <v>2</v>
      </c>
      <c r="D5" s="113" t="s">
        <v>3</v>
      </c>
      <c r="E5" s="114" t="s">
        <v>6</v>
      </c>
      <c r="F5" s="115" t="s">
        <v>17</v>
      </c>
      <c r="G5" s="167" t="s">
        <v>16</v>
      </c>
      <c r="H5" s="168"/>
    </row>
    <row r="6" spans="1:8" x14ac:dyDescent="0.35">
      <c r="A6" s="27">
        <v>1</v>
      </c>
      <c r="B6" s="28" t="s">
        <v>38</v>
      </c>
      <c r="C6" s="29"/>
      <c r="D6" s="30"/>
      <c r="E6" s="61"/>
      <c r="F6" s="61"/>
      <c r="G6" s="31"/>
      <c r="H6" s="116"/>
    </row>
    <row r="7" spans="1:8" x14ac:dyDescent="0.35">
      <c r="A7" s="2">
        <v>1.1000000000000001</v>
      </c>
      <c r="B7" s="3" t="s">
        <v>73</v>
      </c>
      <c r="C7" s="4" t="s">
        <v>5</v>
      </c>
      <c r="D7" s="5">
        <v>1</v>
      </c>
      <c r="E7" s="62">
        <v>3500</v>
      </c>
      <c r="F7" s="63"/>
      <c r="G7" s="14"/>
      <c r="H7" s="104"/>
    </row>
    <row r="8" spans="1:8" ht="26.5" x14ac:dyDescent="0.35">
      <c r="A8" s="2">
        <v>1.2</v>
      </c>
      <c r="B8" s="3" t="s">
        <v>23</v>
      </c>
      <c r="C8" s="4" t="s">
        <v>13</v>
      </c>
      <c r="D8" s="5">
        <v>3</v>
      </c>
      <c r="E8" s="62">
        <v>3240</v>
      </c>
      <c r="F8" s="63"/>
      <c r="G8" s="14"/>
      <c r="H8" s="104"/>
    </row>
    <row r="9" spans="1:8" x14ac:dyDescent="0.35">
      <c r="A9" s="2">
        <v>1.3</v>
      </c>
      <c r="B9" s="3" t="s">
        <v>18</v>
      </c>
      <c r="C9" s="4" t="s">
        <v>5</v>
      </c>
      <c r="D9" s="5">
        <v>1</v>
      </c>
      <c r="E9" s="62">
        <v>4080</v>
      </c>
      <c r="F9" s="63"/>
      <c r="G9" s="14"/>
      <c r="H9" s="104"/>
    </row>
    <row r="10" spans="1:8" x14ac:dyDescent="0.35">
      <c r="A10" s="2">
        <v>1.4</v>
      </c>
      <c r="B10" s="3" t="s">
        <v>19</v>
      </c>
      <c r="C10" s="4" t="s">
        <v>5</v>
      </c>
      <c r="D10" s="5">
        <v>1</v>
      </c>
      <c r="E10" s="62">
        <v>5200</v>
      </c>
      <c r="F10" s="63"/>
      <c r="G10" s="14"/>
      <c r="H10" s="104"/>
    </row>
    <row r="11" spans="1:8" x14ac:dyDescent="0.35">
      <c r="A11" s="2">
        <v>1.5</v>
      </c>
      <c r="B11" s="3" t="s">
        <v>20</v>
      </c>
      <c r="C11" s="4" t="s">
        <v>5</v>
      </c>
      <c r="D11" s="5">
        <v>1</v>
      </c>
      <c r="E11" s="62">
        <v>5800</v>
      </c>
      <c r="F11" s="63"/>
      <c r="G11" s="14"/>
      <c r="H11" s="104"/>
    </row>
    <row r="12" spans="1:8" x14ac:dyDescent="0.35">
      <c r="A12" s="2">
        <v>1.6</v>
      </c>
      <c r="B12" s="3" t="s">
        <v>76</v>
      </c>
      <c r="C12" s="4" t="s">
        <v>5</v>
      </c>
      <c r="D12" s="5">
        <v>1</v>
      </c>
      <c r="E12" s="62">
        <v>2400</v>
      </c>
      <c r="F12" s="63"/>
      <c r="G12" s="14"/>
      <c r="H12" s="104"/>
    </row>
    <row r="13" spans="1:8" ht="26.5" x14ac:dyDescent="0.35">
      <c r="A13" s="2">
        <v>1.7</v>
      </c>
      <c r="B13" s="3" t="s">
        <v>24</v>
      </c>
      <c r="C13" s="4" t="s">
        <v>5</v>
      </c>
      <c r="D13" s="5">
        <v>5</v>
      </c>
      <c r="E13" s="62">
        <v>1800</v>
      </c>
      <c r="F13" s="63"/>
      <c r="G13" s="14"/>
      <c r="H13" s="104"/>
    </row>
    <row r="14" spans="1:8" x14ac:dyDescent="0.35">
      <c r="A14" s="2">
        <v>1.8</v>
      </c>
      <c r="B14" s="3" t="s">
        <v>98</v>
      </c>
      <c r="C14" s="4" t="s">
        <v>5</v>
      </c>
      <c r="D14" s="5">
        <v>2</v>
      </c>
      <c r="E14" s="62">
        <v>860</v>
      </c>
      <c r="F14" s="63"/>
      <c r="G14" s="14"/>
      <c r="H14" s="104"/>
    </row>
    <row r="15" spans="1:8" x14ac:dyDescent="0.35">
      <c r="A15" s="2">
        <v>1.9</v>
      </c>
      <c r="B15" s="3" t="s">
        <v>71</v>
      </c>
      <c r="C15" s="4" t="s">
        <v>5</v>
      </c>
      <c r="D15" s="5">
        <v>1</v>
      </c>
      <c r="E15" s="62">
        <v>4200</v>
      </c>
      <c r="F15" s="63"/>
      <c r="G15" s="14"/>
      <c r="H15" s="104"/>
    </row>
    <row r="16" spans="1:8" x14ac:dyDescent="0.35">
      <c r="A16" s="152" t="s">
        <v>74</v>
      </c>
      <c r="B16" s="3" t="s">
        <v>72</v>
      </c>
      <c r="C16" s="4" t="s">
        <v>5</v>
      </c>
      <c r="D16" s="5">
        <v>1</v>
      </c>
      <c r="E16" s="62">
        <v>5700</v>
      </c>
      <c r="F16" s="63"/>
      <c r="G16" s="14"/>
      <c r="H16" s="104"/>
    </row>
    <row r="17" spans="1:8" x14ac:dyDescent="0.35">
      <c r="A17" s="152" t="s">
        <v>75</v>
      </c>
      <c r="B17" s="3" t="s">
        <v>78</v>
      </c>
      <c r="C17" s="4" t="s">
        <v>5</v>
      </c>
      <c r="D17" s="5">
        <v>1</v>
      </c>
      <c r="E17" s="62">
        <v>1020</v>
      </c>
      <c r="F17" s="63"/>
      <c r="G17" s="14"/>
      <c r="H17" s="104"/>
    </row>
    <row r="18" spans="1:8" x14ac:dyDescent="0.35">
      <c r="A18" s="152" t="s">
        <v>77</v>
      </c>
      <c r="B18" s="55"/>
      <c r="C18" s="56"/>
      <c r="D18" s="57"/>
      <c r="E18" s="70"/>
      <c r="F18" s="64"/>
      <c r="G18" s="109"/>
      <c r="H18" s="110"/>
    </row>
    <row r="19" spans="1:8" x14ac:dyDescent="0.35">
      <c r="A19" s="92"/>
      <c r="B19" s="93" t="s">
        <v>10</v>
      </c>
      <c r="C19" s="94"/>
      <c r="D19" s="95"/>
      <c r="E19" s="96"/>
      <c r="F19" s="96"/>
      <c r="G19" s="96"/>
      <c r="H19" s="105">
        <f>SUM(F7:F18)</f>
        <v>0</v>
      </c>
    </row>
    <row r="20" spans="1:8" x14ac:dyDescent="0.35">
      <c r="D20" s="26"/>
      <c r="E20" s="60"/>
      <c r="F20" s="73"/>
      <c r="G20" s="32"/>
      <c r="H20" s="106"/>
    </row>
    <row r="21" spans="1:8" x14ac:dyDescent="0.35">
      <c r="A21" s="83">
        <v>2</v>
      </c>
      <c r="B21" s="84" t="s">
        <v>39</v>
      </c>
      <c r="C21" s="85"/>
      <c r="D21" s="86"/>
      <c r="E21" s="87"/>
      <c r="F21" s="87"/>
      <c r="G21" s="88"/>
      <c r="H21" s="107"/>
    </row>
    <row r="22" spans="1:8" x14ac:dyDescent="0.35">
      <c r="A22" s="2">
        <v>2.1</v>
      </c>
      <c r="B22" s="3" t="s">
        <v>79</v>
      </c>
      <c r="C22" s="4" t="s">
        <v>5</v>
      </c>
      <c r="D22" s="5">
        <v>1</v>
      </c>
      <c r="E22" s="62">
        <v>3840</v>
      </c>
      <c r="F22" s="63"/>
      <c r="G22" s="14"/>
      <c r="H22" s="104"/>
    </row>
    <row r="23" spans="1:8" x14ac:dyDescent="0.35">
      <c r="A23" s="2">
        <v>2.2000000000000002</v>
      </c>
      <c r="B23" s="3" t="s">
        <v>21</v>
      </c>
      <c r="C23" s="4" t="s">
        <v>5</v>
      </c>
      <c r="D23" s="5">
        <v>1</v>
      </c>
      <c r="E23" s="62">
        <v>38000</v>
      </c>
      <c r="F23" s="63"/>
      <c r="G23" s="14"/>
      <c r="H23" s="104"/>
    </row>
    <row r="24" spans="1:8" ht="26.5" x14ac:dyDescent="0.35">
      <c r="A24" s="2">
        <v>2.2999999999999998</v>
      </c>
      <c r="B24" s="3" t="s">
        <v>99</v>
      </c>
      <c r="C24" s="4" t="s">
        <v>13</v>
      </c>
      <c r="D24" s="5">
        <v>2</v>
      </c>
      <c r="E24" s="62">
        <v>3840</v>
      </c>
      <c r="F24" s="63"/>
      <c r="G24" s="14"/>
      <c r="H24" s="104"/>
    </row>
    <row r="25" spans="1:8" ht="26" x14ac:dyDescent="0.35">
      <c r="A25" s="2">
        <v>2.4</v>
      </c>
      <c r="B25" s="141" t="s">
        <v>191</v>
      </c>
      <c r="C25" s="4" t="s">
        <v>13</v>
      </c>
      <c r="D25" s="5">
        <v>72</v>
      </c>
      <c r="E25" s="62">
        <v>184.79999999999998</v>
      </c>
      <c r="F25" s="63"/>
      <c r="G25" s="14"/>
      <c r="H25" s="104"/>
    </row>
    <row r="26" spans="1:8" x14ac:dyDescent="0.35">
      <c r="A26" s="2">
        <v>2.5</v>
      </c>
      <c r="B26" s="3" t="s">
        <v>22</v>
      </c>
      <c r="C26" s="4" t="s">
        <v>13</v>
      </c>
      <c r="D26" s="5">
        <v>6</v>
      </c>
      <c r="E26" s="62">
        <v>3500</v>
      </c>
      <c r="F26" s="63"/>
      <c r="G26" s="14"/>
      <c r="H26" s="104"/>
    </row>
    <row r="27" spans="1:8" ht="26.5" x14ac:dyDescent="0.35">
      <c r="A27" s="2">
        <v>2.6</v>
      </c>
      <c r="B27" s="3" t="s">
        <v>192</v>
      </c>
      <c r="C27" s="4" t="s">
        <v>13</v>
      </c>
      <c r="D27" s="5">
        <v>72</v>
      </c>
      <c r="E27" s="62">
        <v>80</v>
      </c>
      <c r="F27" s="63"/>
      <c r="G27" s="14"/>
      <c r="H27" s="104"/>
    </row>
    <row r="28" spans="1:8" x14ac:dyDescent="0.35">
      <c r="A28" s="2">
        <v>2.7</v>
      </c>
      <c r="B28" s="142" t="s">
        <v>50</v>
      </c>
      <c r="C28" s="143" t="s">
        <v>5</v>
      </c>
      <c r="D28" s="144">
        <v>1</v>
      </c>
      <c r="E28" s="75">
        <v>1450</v>
      </c>
      <c r="F28" s="71"/>
      <c r="G28" s="145"/>
      <c r="H28" s="146"/>
    </row>
    <row r="29" spans="1:8" x14ac:dyDescent="0.35">
      <c r="A29" s="2">
        <v>2.8</v>
      </c>
      <c r="B29" s="55"/>
      <c r="C29" s="56"/>
      <c r="D29" s="57"/>
      <c r="E29" s="70"/>
      <c r="F29" s="64"/>
      <c r="G29" s="109"/>
      <c r="H29" s="110"/>
    </row>
    <row r="30" spans="1:8" x14ac:dyDescent="0.35">
      <c r="A30" s="23"/>
      <c r="B30" s="33" t="s">
        <v>11</v>
      </c>
      <c r="C30" s="24"/>
      <c r="D30" s="25"/>
      <c r="E30" s="67"/>
      <c r="F30" s="67"/>
      <c r="G30" s="67"/>
      <c r="H30" s="108">
        <f>SUM(F22:F29)</f>
        <v>0</v>
      </c>
    </row>
    <row r="31" spans="1:8" x14ac:dyDescent="0.35">
      <c r="A31" s="18"/>
      <c r="B31" s="19"/>
      <c r="C31" s="18"/>
      <c r="D31" s="20"/>
      <c r="E31" s="65"/>
      <c r="F31" s="72"/>
      <c r="G31" s="21"/>
      <c r="H31" s="117"/>
    </row>
    <row r="32" spans="1:8" x14ac:dyDescent="0.35">
      <c r="A32" s="97">
        <v>3</v>
      </c>
      <c r="B32" s="98" t="s">
        <v>8</v>
      </c>
      <c r="C32" s="99"/>
      <c r="D32" s="100"/>
      <c r="E32" s="101"/>
      <c r="F32" s="102"/>
      <c r="G32" s="103"/>
      <c r="H32" s="103"/>
    </row>
    <row r="33" spans="1:8" x14ac:dyDescent="0.35">
      <c r="A33" s="155" t="s">
        <v>81</v>
      </c>
      <c r="B33" s="7" t="s">
        <v>80</v>
      </c>
      <c r="C33" s="10" t="s">
        <v>5</v>
      </c>
      <c r="D33" s="11">
        <v>1</v>
      </c>
      <c r="E33" s="63">
        <v>1850</v>
      </c>
      <c r="F33" s="63"/>
      <c r="G33" s="15"/>
      <c r="H33" s="119"/>
    </row>
    <row r="34" spans="1:8" x14ac:dyDescent="0.35">
      <c r="A34" s="39"/>
      <c r="B34" s="40"/>
      <c r="C34" s="41"/>
      <c r="D34" s="42"/>
      <c r="E34" s="66"/>
      <c r="F34" s="66"/>
      <c r="G34" s="154">
        <f>SUM(F33:F34)</f>
        <v>0</v>
      </c>
      <c r="H34" s="153"/>
    </row>
    <row r="35" spans="1:8" x14ac:dyDescent="0.35">
      <c r="A35" s="44">
        <v>3.1</v>
      </c>
      <c r="B35" s="45" t="s">
        <v>40</v>
      </c>
      <c r="C35" s="46"/>
      <c r="D35" s="47"/>
      <c r="E35" s="68"/>
      <c r="F35" s="68"/>
      <c r="G35" s="48"/>
      <c r="H35" s="118"/>
    </row>
    <row r="36" spans="1:8" x14ac:dyDescent="0.35">
      <c r="A36" s="90"/>
      <c r="B36" s="78" t="s">
        <v>12</v>
      </c>
      <c r="C36" s="79"/>
      <c r="D36" s="80"/>
      <c r="E36" s="81"/>
      <c r="F36" s="81"/>
      <c r="G36" s="82"/>
      <c r="H36" s="119"/>
    </row>
    <row r="37" spans="1:8" ht="26.5" x14ac:dyDescent="0.35">
      <c r="A37" s="13" t="s">
        <v>82</v>
      </c>
      <c r="B37" s="7" t="s">
        <v>70</v>
      </c>
      <c r="C37" s="10" t="s">
        <v>5</v>
      </c>
      <c r="D37" s="11">
        <v>1</v>
      </c>
      <c r="E37" s="63">
        <v>253.4</v>
      </c>
      <c r="F37" s="63"/>
      <c r="G37" s="15"/>
      <c r="H37" s="119"/>
    </row>
    <row r="38" spans="1:8" ht="26.5" x14ac:dyDescent="0.35">
      <c r="A38" s="13" t="s">
        <v>83</v>
      </c>
      <c r="B38" s="7" t="s">
        <v>14</v>
      </c>
      <c r="C38" s="10" t="s">
        <v>13</v>
      </c>
      <c r="D38" s="11">
        <v>1</v>
      </c>
      <c r="E38" s="63">
        <v>254.39999999999998</v>
      </c>
      <c r="F38" s="63"/>
      <c r="G38" s="15"/>
      <c r="H38" s="119"/>
    </row>
    <row r="39" spans="1:8" ht="26.5" x14ac:dyDescent="0.35">
      <c r="A39" s="13" t="s">
        <v>84</v>
      </c>
      <c r="B39" s="7" t="s">
        <v>15</v>
      </c>
      <c r="C39" s="10" t="s">
        <v>13</v>
      </c>
      <c r="D39" s="11">
        <v>1</v>
      </c>
      <c r="E39" s="63">
        <v>1980</v>
      </c>
      <c r="F39" s="63"/>
      <c r="G39" s="15"/>
      <c r="H39" s="119"/>
    </row>
    <row r="40" spans="1:8" x14ac:dyDescent="0.35">
      <c r="A40" s="13" t="s">
        <v>85</v>
      </c>
      <c r="B40" s="7" t="s">
        <v>100</v>
      </c>
      <c r="C40" s="10" t="s">
        <v>13</v>
      </c>
      <c r="D40" s="11">
        <v>1</v>
      </c>
      <c r="E40" s="63">
        <v>270</v>
      </c>
      <c r="F40" s="63"/>
      <c r="G40" s="15"/>
      <c r="H40" s="119"/>
    </row>
    <row r="41" spans="1:8" ht="39.5" x14ac:dyDescent="0.35">
      <c r="A41" s="13" t="s">
        <v>86</v>
      </c>
      <c r="B41" s="7" t="s">
        <v>25</v>
      </c>
      <c r="C41" s="10" t="s">
        <v>13</v>
      </c>
      <c r="D41" s="11">
        <v>1</v>
      </c>
      <c r="E41" s="63">
        <v>1752</v>
      </c>
      <c r="F41" s="63"/>
      <c r="G41" s="15"/>
      <c r="H41" s="119"/>
    </row>
    <row r="42" spans="1:8" x14ac:dyDescent="0.35">
      <c r="A42" s="35"/>
      <c r="B42" s="36"/>
      <c r="C42" s="37"/>
      <c r="D42" s="38"/>
      <c r="E42" s="64"/>
      <c r="F42" s="64"/>
      <c r="G42" s="76">
        <f>SUM(F36:F42)</f>
        <v>0</v>
      </c>
      <c r="H42" s="120"/>
    </row>
    <row r="43" spans="1:8" x14ac:dyDescent="0.35">
      <c r="A43" s="49">
        <v>3.2</v>
      </c>
      <c r="B43" s="50" t="s">
        <v>7</v>
      </c>
      <c r="C43" s="51"/>
      <c r="D43" s="52"/>
      <c r="E43" s="69"/>
      <c r="F43" s="74"/>
      <c r="G43" s="53"/>
      <c r="H43" s="121"/>
    </row>
    <row r="44" spans="1:8" x14ac:dyDescent="0.35">
      <c r="A44" s="90"/>
      <c r="B44" s="78" t="s">
        <v>12</v>
      </c>
      <c r="C44" s="79"/>
      <c r="D44" s="80"/>
      <c r="E44" s="81"/>
      <c r="F44" s="81"/>
      <c r="G44" s="82"/>
      <c r="H44" s="119"/>
    </row>
    <row r="45" spans="1:8" ht="26.5" x14ac:dyDescent="0.35">
      <c r="A45" s="13" t="s">
        <v>87</v>
      </c>
      <c r="B45" s="7" t="s">
        <v>70</v>
      </c>
      <c r="C45" s="10" t="s">
        <v>5</v>
      </c>
      <c r="D45" s="11">
        <v>1</v>
      </c>
      <c r="E45" s="63">
        <v>253.4</v>
      </c>
      <c r="F45" s="63"/>
      <c r="G45" s="15"/>
      <c r="H45" s="119"/>
    </row>
    <row r="46" spans="1:8" x14ac:dyDescent="0.35">
      <c r="A46" s="13" t="s">
        <v>88</v>
      </c>
      <c r="B46" s="7" t="s">
        <v>100</v>
      </c>
      <c r="C46" s="10" t="s">
        <v>13</v>
      </c>
      <c r="D46" s="11">
        <v>1</v>
      </c>
      <c r="E46" s="63">
        <v>270</v>
      </c>
      <c r="F46" s="63"/>
      <c r="G46" s="15"/>
      <c r="H46" s="119"/>
    </row>
    <row r="47" spans="1:8" ht="39.5" x14ac:dyDescent="0.35">
      <c r="A47" s="13" t="s">
        <v>89</v>
      </c>
      <c r="B47" s="7" t="s">
        <v>25</v>
      </c>
      <c r="C47" s="10" t="s">
        <v>13</v>
      </c>
      <c r="D47" s="11">
        <v>1</v>
      </c>
      <c r="E47" s="63">
        <v>1752</v>
      </c>
      <c r="F47" s="63"/>
      <c r="G47" s="15"/>
      <c r="H47" s="119"/>
    </row>
    <row r="48" spans="1:8" x14ac:dyDescent="0.35">
      <c r="A48" s="54"/>
      <c r="B48" s="55"/>
      <c r="C48" s="56"/>
      <c r="D48" s="57"/>
      <c r="E48" s="70"/>
      <c r="F48" s="64"/>
      <c r="G48" s="76">
        <f>SUM(F45:F48)</f>
        <v>0</v>
      </c>
      <c r="H48" s="120"/>
    </row>
    <row r="49" spans="1:8" x14ac:dyDescent="0.35">
      <c r="A49" s="49">
        <v>3.3</v>
      </c>
      <c r="B49" s="129" t="s">
        <v>26</v>
      </c>
      <c r="C49" s="51"/>
      <c r="D49" s="52"/>
      <c r="E49" s="69"/>
      <c r="F49" s="74"/>
      <c r="G49" s="53"/>
      <c r="H49" s="119"/>
    </row>
    <row r="50" spans="1:8" x14ac:dyDescent="0.35">
      <c r="A50" s="90"/>
      <c r="B50" s="78" t="s">
        <v>12</v>
      </c>
      <c r="C50" s="79"/>
      <c r="D50" s="80"/>
      <c r="E50" s="81"/>
      <c r="F50" s="81"/>
      <c r="G50" s="82"/>
      <c r="H50" s="119"/>
    </row>
    <row r="51" spans="1:8" ht="26.5" x14ac:dyDescent="0.35">
      <c r="A51" s="13" t="s">
        <v>101</v>
      </c>
      <c r="B51" s="7" t="s">
        <v>70</v>
      </c>
      <c r="C51" s="10" t="s">
        <v>5</v>
      </c>
      <c r="D51" s="11">
        <v>2</v>
      </c>
      <c r="E51" s="63">
        <v>253.4</v>
      </c>
      <c r="F51" s="63"/>
      <c r="G51" s="15"/>
      <c r="H51" s="119"/>
    </row>
    <row r="52" spans="1:8" ht="26.5" x14ac:dyDescent="0.35">
      <c r="A52" s="13" t="s">
        <v>102</v>
      </c>
      <c r="B52" s="7" t="s">
        <v>14</v>
      </c>
      <c r="C52" s="10" t="s">
        <v>13</v>
      </c>
      <c r="D52" s="11">
        <v>2</v>
      </c>
      <c r="E52" s="63">
        <v>254.39999999999998</v>
      </c>
      <c r="F52" s="63"/>
      <c r="G52" s="15"/>
      <c r="H52" s="119"/>
    </row>
    <row r="53" spans="1:8" ht="26.5" x14ac:dyDescent="0.35">
      <c r="A53" s="13" t="s">
        <v>103</v>
      </c>
      <c r="B53" s="7" t="s">
        <v>15</v>
      </c>
      <c r="C53" s="10" t="s">
        <v>13</v>
      </c>
      <c r="D53" s="11">
        <v>2</v>
      </c>
      <c r="E53" s="63">
        <v>1980</v>
      </c>
      <c r="F53" s="63"/>
      <c r="G53" s="15"/>
      <c r="H53" s="119"/>
    </row>
    <row r="54" spans="1:8" x14ac:dyDescent="0.35">
      <c r="A54" s="13" t="s">
        <v>104</v>
      </c>
      <c r="B54" s="7" t="s">
        <v>100</v>
      </c>
      <c r="C54" s="10" t="s">
        <v>13</v>
      </c>
      <c r="D54" s="11">
        <v>2</v>
      </c>
      <c r="E54" s="63">
        <v>270</v>
      </c>
      <c r="F54" s="63"/>
      <c r="G54" s="15"/>
      <c r="H54" s="119"/>
    </row>
    <row r="55" spans="1:8" ht="39.5" x14ac:dyDescent="0.35">
      <c r="A55" s="13" t="s">
        <v>105</v>
      </c>
      <c r="B55" s="7" t="s">
        <v>25</v>
      </c>
      <c r="C55" s="10" t="s">
        <v>13</v>
      </c>
      <c r="D55" s="11">
        <v>2</v>
      </c>
      <c r="E55" s="63">
        <v>1752</v>
      </c>
      <c r="F55" s="63"/>
      <c r="G55" s="15"/>
      <c r="H55" s="119"/>
    </row>
    <row r="56" spans="1:8" x14ac:dyDescent="0.35">
      <c r="A56" s="13" t="s">
        <v>106</v>
      </c>
      <c r="B56" s="36"/>
      <c r="C56" s="37"/>
      <c r="D56" s="38"/>
      <c r="E56" s="64"/>
      <c r="F56" s="64"/>
      <c r="G56" s="130">
        <f>SUM(F50:F56)</f>
        <v>0</v>
      </c>
      <c r="H56" s="119"/>
    </row>
    <row r="57" spans="1:8" x14ac:dyDescent="0.35">
      <c r="A57" s="49">
        <v>3.4</v>
      </c>
      <c r="B57" s="129" t="s">
        <v>27</v>
      </c>
      <c r="C57" s="51"/>
      <c r="D57" s="52"/>
      <c r="E57" s="69"/>
      <c r="F57" s="74"/>
      <c r="G57" s="53"/>
      <c r="H57" s="119"/>
    </row>
    <row r="58" spans="1:8" x14ac:dyDescent="0.35">
      <c r="A58" s="90"/>
      <c r="B58" s="78" t="s">
        <v>12</v>
      </c>
      <c r="C58" s="79"/>
      <c r="D58" s="80"/>
      <c r="E58" s="81"/>
      <c r="F58" s="81"/>
      <c r="G58" s="82"/>
      <c r="H58" s="119"/>
    </row>
    <row r="59" spans="1:8" ht="26.5" x14ac:dyDescent="0.35">
      <c r="A59" s="13" t="s">
        <v>107</v>
      </c>
      <c r="B59" s="7" t="s">
        <v>70</v>
      </c>
      <c r="C59" s="10" t="s">
        <v>5</v>
      </c>
      <c r="D59" s="11">
        <v>2</v>
      </c>
      <c r="E59" s="63">
        <v>253.4</v>
      </c>
      <c r="F59" s="63"/>
      <c r="G59" s="15"/>
      <c r="H59" s="119"/>
    </row>
    <row r="60" spans="1:8" ht="26.5" x14ac:dyDescent="0.35">
      <c r="A60" s="13" t="s">
        <v>108</v>
      </c>
      <c r="B60" s="7" t="s">
        <v>14</v>
      </c>
      <c r="C60" s="10" t="s">
        <v>13</v>
      </c>
      <c r="D60" s="11">
        <v>2</v>
      </c>
      <c r="E60" s="63">
        <v>254.39999999999998</v>
      </c>
      <c r="F60" s="63"/>
      <c r="G60" s="15"/>
      <c r="H60" s="119"/>
    </row>
    <row r="61" spans="1:8" ht="26.5" x14ac:dyDescent="0.35">
      <c r="A61" s="13" t="s">
        <v>109</v>
      </c>
      <c r="B61" s="7" t="s">
        <v>15</v>
      </c>
      <c r="C61" s="10" t="s">
        <v>13</v>
      </c>
      <c r="D61" s="11">
        <v>2</v>
      </c>
      <c r="E61" s="63">
        <v>1980</v>
      </c>
      <c r="F61" s="63"/>
      <c r="G61" s="15"/>
      <c r="H61" s="119"/>
    </row>
    <row r="62" spans="1:8" x14ac:dyDescent="0.35">
      <c r="A62" s="13" t="s">
        <v>110</v>
      </c>
      <c r="B62" s="7" t="s">
        <v>100</v>
      </c>
      <c r="C62" s="10" t="s">
        <v>13</v>
      </c>
      <c r="D62" s="11">
        <v>2</v>
      </c>
      <c r="E62" s="63">
        <v>270</v>
      </c>
      <c r="F62" s="63"/>
      <c r="G62" s="15"/>
      <c r="H62" s="119"/>
    </row>
    <row r="63" spans="1:8" ht="39.5" x14ac:dyDescent="0.35">
      <c r="A63" s="13" t="s">
        <v>111</v>
      </c>
      <c r="B63" s="7" t="s">
        <v>25</v>
      </c>
      <c r="C63" s="10" t="s">
        <v>13</v>
      </c>
      <c r="D63" s="11">
        <v>2</v>
      </c>
      <c r="E63" s="63">
        <v>1752</v>
      </c>
      <c r="F63" s="63"/>
      <c r="G63" s="15"/>
      <c r="H63" s="119"/>
    </row>
    <row r="64" spans="1:8" x14ac:dyDescent="0.35">
      <c r="A64" s="13" t="s">
        <v>112</v>
      </c>
      <c r="B64" s="36"/>
      <c r="C64" s="37"/>
      <c r="D64" s="38"/>
      <c r="E64" s="64"/>
      <c r="F64" s="64"/>
      <c r="G64" s="130">
        <f>SUM(F58:F64)</f>
        <v>0</v>
      </c>
      <c r="H64" s="119"/>
    </row>
    <row r="65" spans="1:8" s="12" customFormat="1" x14ac:dyDescent="0.35">
      <c r="A65" s="49">
        <v>3.5</v>
      </c>
      <c r="B65" s="129" t="s">
        <v>28</v>
      </c>
      <c r="C65" s="51"/>
      <c r="D65" s="52"/>
      <c r="E65" s="69"/>
      <c r="F65" s="74"/>
      <c r="G65" s="53"/>
      <c r="H65" s="119"/>
    </row>
    <row r="66" spans="1:8" x14ac:dyDescent="0.35">
      <c r="A66" s="90"/>
      <c r="B66" s="78" t="s">
        <v>12</v>
      </c>
      <c r="C66" s="79"/>
      <c r="D66" s="80"/>
      <c r="E66" s="81"/>
      <c r="F66" s="81"/>
      <c r="G66" s="82"/>
      <c r="H66" s="119"/>
    </row>
    <row r="67" spans="1:8" ht="26.5" x14ac:dyDescent="0.35">
      <c r="A67" s="13" t="s">
        <v>113</v>
      </c>
      <c r="B67" s="7" t="s">
        <v>70</v>
      </c>
      <c r="C67" s="10" t="s">
        <v>5</v>
      </c>
      <c r="D67" s="11">
        <v>2</v>
      </c>
      <c r="E67" s="63">
        <v>253.4</v>
      </c>
      <c r="F67" s="63"/>
      <c r="G67" s="15"/>
      <c r="H67" s="119"/>
    </row>
    <row r="68" spans="1:8" ht="26.5" x14ac:dyDescent="0.35">
      <c r="A68" s="13" t="s">
        <v>114</v>
      </c>
      <c r="B68" s="7" t="s">
        <v>14</v>
      </c>
      <c r="C68" s="10" t="s">
        <v>13</v>
      </c>
      <c r="D68" s="11">
        <v>2</v>
      </c>
      <c r="E68" s="63">
        <v>254.39999999999998</v>
      </c>
      <c r="F68" s="63"/>
      <c r="G68" s="15"/>
      <c r="H68" s="119"/>
    </row>
    <row r="69" spans="1:8" ht="26.5" x14ac:dyDescent="0.35">
      <c r="A69" s="13" t="s">
        <v>115</v>
      </c>
      <c r="B69" s="7" t="s">
        <v>15</v>
      </c>
      <c r="C69" s="10" t="s">
        <v>13</v>
      </c>
      <c r="D69" s="11">
        <v>2</v>
      </c>
      <c r="E69" s="63">
        <v>1980</v>
      </c>
      <c r="F69" s="63"/>
      <c r="G69" s="15"/>
      <c r="H69" s="119"/>
    </row>
    <row r="70" spans="1:8" x14ac:dyDescent="0.35">
      <c r="A70" s="13" t="s">
        <v>116</v>
      </c>
      <c r="B70" s="7" t="s">
        <v>100</v>
      </c>
      <c r="C70" s="10" t="s">
        <v>13</v>
      </c>
      <c r="D70" s="11">
        <v>2</v>
      </c>
      <c r="E70" s="63">
        <v>270</v>
      </c>
      <c r="F70" s="63"/>
      <c r="G70" s="15"/>
      <c r="H70" s="119"/>
    </row>
    <row r="71" spans="1:8" ht="39.5" x14ac:dyDescent="0.35">
      <c r="A71" s="13" t="s">
        <v>117</v>
      </c>
      <c r="B71" s="7" t="s">
        <v>25</v>
      </c>
      <c r="C71" s="10" t="s">
        <v>13</v>
      </c>
      <c r="D71" s="11">
        <v>2</v>
      </c>
      <c r="E71" s="63">
        <v>1752</v>
      </c>
      <c r="F71" s="63"/>
      <c r="G71" s="15"/>
      <c r="H71" s="119"/>
    </row>
    <row r="72" spans="1:8" x14ac:dyDescent="0.35">
      <c r="A72" s="13" t="s">
        <v>118</v>
      </c>
      <c r="B72" s="36"/>
      <c r="C72" s="37"/>
      <c r="D72" s="38"/>
      <c r="E72" s="64"/>
      <c r="F72" s="64"/>
      <c r="G72" s="130">
        <f>SUM(F66:F72)</f>
        <v>0</v>
      </c>
      <c r="H72" s="119"/>
    </row>
    <row r="73" spans="1:8" s="12" customFormat="1" x14ac:dyDescent="0.35">
      <c r="A73" s="49">
        <v>3.6</v>
      </c>
      <c r="B73" s="139" t="s">
        <v>29</v>
      </c>
      <c r="C73" s="51"/>
      <c r="D73" s="52"/>
      <c r="E73" s="69"/>
      <c r="F73" s="74"/>
      <c r="G73" s="53"/>
      <c r="H73" s="119"/>
    </row>
    <row r="74" spans="1:8" x14ac:dyDescent="0.35">
      <c r="A74" s="90"/>
      <c r="B74" s="78" t="s">
        <v>12</v>
      </c>
      <c r="C74" s="79"/>
      <c r="D74" s="80"/>
      <c r="E74" s="81"/>
      <c r="F74" s="81"/>
      <c r="G74" s="82"/>
      <c r="H74" s="119"/>
    </row>
    <row r="75" spans="1:8" ht="26.5" x14ac:dyDescent="0.35">
      <c r="A75" s="13" t="s">
        <v>119</v>
      </c>
      <c r="B75" s="7" t="s">
        <v>70</v>
      </c>
      <c r="C75" s="10" t="s">
        <v>5</v>
      </c>
      <c r="D75" s="11">
        <v>1</v>
      </c>
      <c r="E75" s="63">
        <v>253.4</v>
      </c>
      <c r="F75" s="63"/>
      <c r="G75" s="15"/>
      <c r="H75" s="119"/>
    </row>
    <row r="76" spans="1:8" ht="26.5" x14ac:dyDescent="0.35">
      <c r="A76" s="13" t="s">
        <v>120</v>
      </c>
      <c r="B76" s="7" t="s">
        <v>14</v>
      </c>
      <c r="C76" s="10" t="s">
        <v>13</v>
      </c>
      <c r="D76" s="11">
        <v>1</v>
      </c>
      <c r="E76" s="63">
        <v>254.39999999999998</v>
      </c>
      <c r="F76" s="63"/>
      <c r="G76" s="15"/>
      <c r="H76" s="119"/>
    </row>
    <row r="77" spans="1:8" ht="26.5" x14ac:dyDescent="0.35">
      <c r="A77" s="13" t="s">
        <v>121</v>
      </c>
      <c r="B77" s="7" t="s">
        <v>15</v>
      </c>
      <c r="C77" s="10" t="s">
        <v>13</v>
      </c>
      <c r="D77" s="11">
        <v>1</v>
      </c>
      <c r="E77" s="63">
        <v>1980</v>
      </c>
      <c r="F77" s="63"/>
      <c r="G77" s="15"/>
      <c r="H77" s="119"/>
    </row>
    <row r="78" spans="1:8" x14ac:dyDescent="0.35">
      <c r="A78" s="13" t="s">
        <v>122</v>
      </c>
      <c r="B78" s="7" t="s">
        <v>100</v>
      </c>
      <c r="C78" s="10" t="s">
        <v>13</v>
      </c>
      <c r="D78" s="11">
        <v>1</v>
      </c>
      <c r="E78" s="63">
        <v>270</v>
      </c>
      <c r="F78" s="63"/>
      <c r="G78" s="15"/>
      <c r="H78" s="119"/>
    </row>
    <row r="79" spans="1:8" ht="39.5" x14ac:dyDescent="0.35">
      <c r="A79" s="13" t="s">
        <v>123</v>
      </c>
      <c r="B79" s="7" t="s">
        <v>25</v>
      </c>
      <c r="C79" s="10" t="s">
        <v>13</v>
      </c>
      <c r="D79" s="11">
        <v>1</v>
      </c>
      <c r="E79" s="63">
        <v>1752</v>
      </c>
      <c r="F79" s="63"/>
      <c r="G79" s="15"/>
      <c r="H79" s="119"/>
    </row>
    <row r="80" spans="1:8" s="12" customFormat="1" x14ac:dyDescent="0.35">
      <c r="A80" s="13" t="s">
        <v>124</v>
      </c>
      <c r="B80" s="132"/>
      <c r="C80" s="37"/>
      <c r="D80" s="38"/>
      <c r="E80" s="64"/>
      <c r="F80" s="64"/>
      <c r="G80" s="130">
        <f>SUM(F74:F80)</f>
        <v>0</v>
      </c>
      <c r="H80" s="104"/>
    </row>
    <row r="81" spans="1:8" s="12" customFormat="1" x14ac:dyDescent="0.35">
      <c r="A81" s="49">
        <v>3.7</v>
      </c>
      <c r="B81" s="129" t="s">
        <v>30</v>
      </c>
      <c r="C81" s="51"/>
      <c r="D81" s="52"/>
      <c r="E81" s="69"/>
      <c r="F81" s="74"/>
      <c r="G81" s="53"/>
      <c r="H81" s="119"/>
    </row>
    <row r="82" spans="1:8" x14ac:dyDescent="0.35">
      <c r="A82" s="90"/>
      <c r="B82" s="78" t="s">
        <v>12</v>
      </c>
      <c r="C82" s="79"/>
      <c r="D82" s="80"/>
      <c r="E82" s="81"/>
      <c r="F82" s="81"/>
      <c r="G82" s="82"/>
      <c r="H82" s="119"/>
    </row>
    <row r="83" spans="1:8" ht="26.5" x14ac:dyDescent="0.35">
      <c r="A83" s="13" t="s">
        <v>125</v>
      </c>
      <c r="B83" s="7" t="s">
        <v>70</v>
      </c>
      <c r="C83" s="10" t="s">
        <v>5</v>
      </c>
      <c r="D83" s="11">
        <v>1</v>
      </c>
      <c r="E83" s="63">
        <v>253.4</v>
      </c>
      <c r="F83" s="63"/>
      <c r="G83" s="15"/>
      <c r="H83" s="119"/>
    </row>
    <row r="84" spans="1:8" ht="26.5" x14ac:dyDescent="0.35">
      <c r="A84" s="13" t="s">
        <v>126</v>
      </c>
      <c r="B84" s="7" t="s">
        <v>14</v>
      </c>
      <c r="C84" s="10" t="s">
        <v>13</v>
      </c>
      <c r="D84" s="11">
        <v>1</v>
      </c>
      <c r="E84" s="63">
        <v>254.39999999999998</v>
      </c>
      <c r="F84" s="63"/>
      <c r="G84" s="15"/>
      <c r="H84" s="119"/>
    </row>
    <row r="85" spans="1:8" ht="26.5" x14ac:dyDescent="0.35">
      <c r="A85" s="13" t="s">
        <v>127</v>
      </c>
      <c r="B85" s="7" t="s">
        <v>15</v>
      </c>
      <c r="C85" s="10" t="s">
        <v>13</v>
      </c>
      <c r="D85" s="11">
        <v>1</v>
      </c>
      <c r="E85" s="63">
        <v>1980</v>
      </c>
      <c r="F85" s="63"/>
      <c r="G85" s="15"/>
      <c r="H85" s="119"/>
    </row>
    <row r="86" spans="1:8" x14ac:dyDescent="0.35">
      <c r="A86" s="13" t="s">
        <v>128</v>
      </c>
      <c r="B86" s="7" t="s">
        <v>100</v>
      </c>
      <c r="C86" s="10" t="s">
        <v>13</v>
      </c>
      <c r="D86" s="11">
        <v>1</v>
      </c>
      <c r="E86" s="63">
        <v>270</v>
      </c>
      <c r="F86" s="63"/>
      <c r="G86" s="15"/>
      <c r="H86" s="119"/>
    </row>
    <row r="87" spans="1:8" ht="39.5" x14ac:dyDescent="0.35">
      <c r="A87" s="13" t="s">
        <v>129</v>
      </c>
      <c r="B87" s="7" t="s">
        <v>25</v>
      </c>
      <c r="C87" s="10" t="s">
        <v>13</v>
      </c>
      <c r="D87" s="11">
        <v>1</v>
      </c>
      <c r="E87" s="63">
        <v>1752</v>
      </c>
      <c r="F87" s="63"/>
      <c r="G87" s="15"/>
      <c r="H87" s="119"/>
    </row>
    <row r="88" spans="1:8" s="12" customFormat="1" x14ac:dyDescent="0.35">
      <c r="A88" s="13" t="s">
        <v>130</v>
      </c>
      <c r="B88" s="132"/>
      <c r="C88" s="37"/>
      <c r="D88" s="38"/>
      <c r="E88" s="64"/>
      <c r="F88" s="64"/>
      <c r="G88" s="131">
        <f>SUM(F82:F88)</f>
        <v>0</v>
      </c>
      <c r="H88" s="104"/>
    </row>
    <row r="89" spans="1:8" s="12" customFormat="1" x14ac:dyDescent="0.35">
      <c r="A89" s="49">
        <v>3.8</v>
      </c>
      <c r="B89" s="129" t="s">
        <v>31</v>
      </c>
      <c r="C89" s="51"/>
      <c r="D89" s="52"/>
      <c r="E89" s="69"/>
      <c r="F89" s="74"/>
      <c r="G89" s="53"/>
      <c r="H89" s="119"/>
    </row>
    <row r="90" spans="1:8" x14ac:dyDescent="0.35">
      <c r="A90" s="90"/>
      <c r="B90" s="78" t="s">
        <v>12</v>
      </c>
      <c r="C90" s="79"/>
      <c r="D90" s="80"/>
      <c r="E90" s="81"/>
      <c r="F90" s="81"/>
      <c r="G90" s="82"/>
      <c r="H90" s="119"/>
    </row>
    <row r="91" spans="1:8" ht="26.5" x14ac:dyDescent="0.35">
      <c r="A91" s="13" t="s">
        <v>131</v>
      </c>
      <c r="B91" s="7" t="s">
        <v>70</v>
      </c>
      <c r="C91" s="10" t="s">
        <v>5</v>
      </c>
      <c r="D91" s="11">
        <v>1</v>
      </c>
      <c r="E91" s="63">
        <v>253.4</v>
      </c>
      <c r="F91" s="63"/>
      <c r="G91" s="15"/>
      <c r="H91" s="119"/>
    </row>
    <row r="92" spans="1:8" ht="26.5" x14ac:dyDescent="0.35">
      <c r="A92" s="13" t="s">
        <v>132</v>
      </c>
      <c r="B92" s="7" t="s">
        <v>14</v>
      </c>
      <c r="C92" s="10" t="s">
        <v>13</v>
      </c>
      <c r="D92" s="11">
        <v>1</v>
      </c>
      <c r="E92" s="63">
        <v>254.39999999999998</v>
      </c>
      <c r="F92" s="63"/>
      <c r="G92" s="15"/>
      <c r="H92" s="119"/>
    </row>
    <row r="93" spans="1:8" ht="26.5" x14ac:dyDescent="0.35">
      <c r="A93" s="13" t="s">
        <v>133</v>
      </c>
      <c r="B93" s="7" t="s">
        <v>15</v>
      </c>
      <c r="C93" s="10" t="s">
        <v>13</v>
      </c>
      <c r="D93" s="11">
        <v>1</v>
      </c>
      <c r="E93" s="63">
        <v>1980</v>
      </c>
      <c r="F93" s="63"/>
      <c r="G93" s="15"/>
      <c r="H93" s="119"/>
    </row>
    <row r="94" spans="1:8" x14ac:dyDescent="0.35">
      <c r="A94" s="13" t="s">
        <v>134</v>
      </c>
      <c r="B94" s="7" t="s">
        <v>100</v>
      </c>
      <c r="C94" s="10" t="s">
        <v>13</v>
      </c>
      <c r="D94" s="11">
        <v>1</v>
      </c>
      <c r="E94" s="63">
        <v>270</v>
      </c>
      <c r="F94" s="63"/>
      <c r="G94" s="15"/>
      <c r="H94" s="119"/>
    </row>
    <row r="95" spans="1:8" ht="39.5" x14ac:dyDescent="0.35">
      <c r="A95" s="13" t="s">
        <v>135</v>
      </c>
      <c r="B95" s="7" t="s">
        <v>25</v>
      </c>
      <c r="C95" s="10" t="s">
        <v>13</v>
      </c>
      <c r="D95" s="11">
        <v>1</v>
      </c>
      <c r="E95" s="63">
        <v>1752</v>
      </c>
      <c r="F95" s="63"/>
      <c r="G95" s="15"/>
      <c r="H95" s="119"/>
    </row>
    <row r="96" spans="1:8" s="12" customFormat="1" x14ac:dyDescent="0.35">
      <c r="A96" s="13" t="s">
        <v>136</v>
      </c>
      <c r="B96" s="132"/>
      <c r="C96" s="37"/>
      <c r="D96" s="38"/>
      <c r="E96" s="64"/>
      <c r="F96" s="64"/>
      <c r="G96" s="131">
        <f>SUM(F90:F96)</f>
        <v>0</v>
      </c>
      <c r="H96" s="104"/>
    </row>
    <row r="97" spans="1:8" ht="26.5" x14ac:dyDescent="0.35">
      <c r="A97" s="49">
        <v>3.9</v>
      </c>
      <c r="B97" s="50" t="s">
        <v>42</v>
      </c>
      <c r="C97" s="51"/>
      <c r="D97" s="52"/>
      <c r="E97" s="69"/>
      <c r="F97" s="69"/>
      <c r="G97" s="53"/>
      <c r="H97" s="119"/>
    </row>
    <row r="98" spans="1:8" x14ac:dyDescent="0.35">
      <c r="A98" s="90"/>
      <c r="B98" s="78" t="s">
        <v>12</v>
      </c>
      <c r="C98" s="79"/>
      <c r="D98" s="80"/>
      <c r="E98" s="81"/>
      <c r="F98" s="81"/>
      <c r="G98" s="82"/>
      <c r="H98" s="119"/>
    </row>
    <row r="99" spans="1:8" ht="26.5" x14ac:dyDescent="0.35">
      <c r="A99" s="13" t="s">
        <v>137</v>
      </c>
      <c r="B99" s="7" t="s">
        <v>70</v>
      </c>
      <c r="C99" s="10" t="s">
        <v>5</v>
      </c>
      <c r="D99" s="11">
        <v>2</v>
      </c>
      <c r="E99" s="63">
        <v>253.4</v>
      </c>
      <c r="F99" s="63"/>
      <c r="G99" s="15"/>
      <c r="H99" s="119"/>
    </row>
    <row r="100" spans="1:8" ht="26.5" x14ac:dyDescent="0.35">
      <c r="A100" s="13" t="s">
        <v>138</v>
      </c>
      <c r="B100" s="7" t="s">
        <v>14</v>
      </c>
      <c r="C100" s="10" t="s">
        <v>13</v>
      </c>
      <c r="D100" s="11">
        <v>2</v>
      </c>
      <c r="E100" s="63">
        <v>254.39999999999998</v>
      </c>
      <c r="F100" s="63"/>
      <c r="G100" s="15"/>
      <c r="H100" s="119"/>
    </row>
    <row r="101" spans="1:8" ht="26.5" x14ac:dyDescent="0.35">
      <c r="A101" s="13" t="s">
        <v>139</v>
      </c>
      <c r="B101" s="7" t="s">
        <v>15</v>
      </c>
      <c r="C101" s="10" t="s">
        <v>13</v>
      </c>
      <c r="D101" s="11">
        <v>2</v>
      </c>
      <c r="E101" s="63">
        <v>1980</v>
      </c>
      <c r="F101" s="63"/>
      <c r="G101" s="15"/>
      <c r="H101" s="119"/>
    </row>
    <row r="102" spans="1:8" x14ac:dyDescent="0.35">
      <c r="A102" s="13" t="s">
        <v>140</v>
      </c>
      <c r="B102" s="7" t="s">
        <v>100</v>
      </c>
      <c r="C102" s="10" t="s">
        <v>13</v>
      </c>
      <c r="D102" s="11">
        <v>2</v>
      </c>
      <c r="E102" s="63">
        <v>270</v>
      </c>
      <c r="F102" s="63"/>
      <c r="G102" s="15"/>
      <c r="H102" s="119"/>
    </row>
    <row r="103" spans="1:8" ht="39.5" x14ac:dyDescent="0.35">
      <c r="A103" s="13" t="s">
        <v>141</v>
      </c>
      <c r="B103" s="7" t="s">
        <v>25</v>
      </c>
      <c r="C103" s="10" t="s">
        <v>13</v>
      </c>
      <c r="D103" s="11">
        <v>2</v>
      </c>
      <c r="E103" s="63">
        <v>1752</v>
      </c>
      <c r="F103" s="63"/>
      <c r="G103" s="15"/>
      <c r="H103" s="119"/>
    </row>
    <row r="104" spans="1:8" x14ac:dyDescent="0.35">
      <c r="A104" s="13" t="s">
        <v>142</v>
      </c>
      <c r="B104" s="36"/>
      <c r="C104" s="37"/>
      <c r="D104" s="38"/>
      <c r="E104" s="64"/>
      <c r="F104" s="64"/>
      <c r="G104" s="131">
        <f>SUM(F98:F104)</f>
        <v>0</v>
      </c>
      <c r="H104" s="119"/>
    </row>
    <row r="105" spans="1:8" x14ac:dyDescent="0.35">
      <c r="A105" s="156" t="s">
        <v>90</v>
      </c>
      <c r="B105" s="129" t="s">
        <v>32</v>
      </c>
      <c r="C105" s="51"/>
      <c r="D105" s="52"/>
      <c r="E105" s="69"/>
      <c r="F105" s="74"/>
      <c r="G105" s="53"/>
      <c r="H105" s="119"/>
    </row>
    <row r="106" spans="1:8" x14ac:dyDescent="0.35">
      <c r="A106" s="90"/>
      <c r="B106" s="78" t="s">
        <v>12</v>
      </c>
      <c r="C106" s="79"/>
      <c r="D106" s="80"/>
      <c r="E106" s="81"/>
      <c r="F106" s="81"/>
      <c r="G106" s="82"/>
      <c r="H106" s="119"/>
    </row>
    <row r="107" spans="1:8" ht="26.5" x14ac:dyDescent="0.35">
      <c r="A107" s="158" t="s">
        <v>143</v>
      </c>
      <c r="B107" s="7" t="s">
        <v>70</v>
      </c>
      <c r="C107" s="10" t="s">
        <v>5</v>
      </c>
      <c r="D107" s="11">
        <v>2</v>
      </c>
      <c r="E107" s="63">
        <v>253.4</v>
      </c>
      <c r="F107" s="63"/>
      <c r="G107" s="15"/>
      <c r="H107" s="119"/>
    </row>
    <row r="108" spans="1:8" ht="26.5" x14ac:dyDescent="0.35">
      <c r="A108" s="158" t="s">
        <v>144</v>
      </c>
      <c r="B108" s="7" t="s">
        <v>14</v>
      </c>
      <c r="C108" s="10" t="s">
        <v>13</v>
      </c>
      <c r="D108" s="11">
        <v>2</v>
      </c>
      <c r="E108" s="63">
        <v>254.39999999999998</v>
      </c>
      <c r="F108" s="63"/>
      <c r="G108" s="15"/>
      <c r="H108" s="119"/>
    </row>
    <row r="109" spans="1:8" ht="26.5" x14ac:dyDescent="0.35">
      <c r="A109" s="158" t="s">
        <v>145</v>
      </c>
      <c r="B109" s="7" t="s">
        <v>15</v>
      </c>
      <c r="C109" s="10" t="s">
        <v>13</v>
      </c>
      <c r="D109" s="11">
        <v>2</v>
      </c>
      <c r="E109" s="63">
        <v>1980</v>
      </c>
      <c r="F109" s="63"/>
      <c r="G109" s="15"/>
      <c r="H109" s="119"/>
    </row>
    <row r="110" spans="1:8" x14ac:dyDescent="0.35">
      <c r="A110" s="158" t="s">
        <v>146</v>
      </c>
      <c r="B110" s="7" t="s">
        <v>100</v>
      </c>
      <c r="C110" s="10" t="s">
        <v>13</v>
      </c>
      <c r="D110" s="11">
        <v>2</v>
      </c>
      <c r="E110" s="63">
        <v>270</v>
      </c>
      <c r="F110" s="63"/>
      <c r="G110" s="15"/>
      <c r="H110" s="119"/>
    </row>
    <row r="111" spans="1:8" ht="39.5" x14ac:dyDescent="0.35">
      <c r="A111" s="158" t="s">
        <v>147</v>
      </c>
      <c r="B111" s="7" t="s">
        <v>25</v>
      </c>
      <c r="C111" s="10" t="s">
        <v>13</v>
      </c>
      <c r="D111" s="11">
        <v>2</v>
      </c>
      <c r="E111" s="63">
        <v>1752</v>
      </c>
      <c r="F111" s="63"/>
      <c r="G111" s="15"/>
      <c r="H111" s="119"/>
    </row>
    <row r="112" spans="1:8" x14ac:dyDescent="0.35">
      <c r="A112" s="158" t="s">
        <v>148</v>
      </c>
      <c r="B112" s="36"/>
      <c r="C112" s="37"/>
      <c r="D112" s="38"/>
      <c r="E112" s="64"/>
      <c r="F112" s="64"/>
      <c r="G112" s="131">
        <f>SUM(F106:F112)</f>
        <v>0</v>
      </c>
      <c r="H112" s="119"/>
    </row>
    <row r="113" spans="1:8" x14ac:dyDescent="0.35">
      <c r="A113" s="156" t="s">
        <v>91</v>
      </c>
      <c r="B113" s="129" t="s">
        <v>33</v>
      </c>
      <c r="C113" s="51"/>
      <c r="D113" s="52"/>
      <c r="E113" s="69"/>
      <c r="F113" s="74"/>
      <c r="G113" s="53"/>
      <c r="H113" s="119"/>
    </row>
    <row r="114" spans="1:8" x14ac:dyDescent="0.35">
      <c r="A114" s="90"/>
      <c r="B114" s="78" t="s">
        <v>12</v>
      </c>
      <c r="C114" s="79"/>
      <c r="D114" s="80"/>
      <c r="E114" s="81"/>
      <c r="F114" s="81"/>
      <c r="G114" s="82"/>
      <c r="H114" s="119"/>
    </row>
    <row r="115" spans="1:8" ht="26.5" x14ac:dyDescent="0.35">
      <c r="A115" s="13" t="s">
        <v>149</v>
      </c>
      <c r="B115" s="7" t="s">
        <v>70</v>
      </c>
      <c r="C115" s="10" t="s">
        <v>5</v>
      </c>
      <c r="D115" s="11">
        <v>2</v>
      </c>
      <c r="E115" s="63">
        <v>253.4</v>
      </c>
      <c r="F115" s="63"/>
      <c r="G115" s="15"/>
      <c r="H115" s="119"/>
    </row>
    <row r="116" spans="1:8" ht="26.5" x14ac:dyDescent="0.35">
      <c r="A116" s="13" t="s">
        <v>150</v>
      </c>
      <c r="B116" s="7" t="s">
        <v>14</v>
      </c>
      <c r="C116" s="10" t="s">
        <v>13</v>
      </c>
      <c r="D116" s="11">
        <v>2</v>
      </c>
      <c r="E116" s="63">
        <v>254.39999999999998</v>
      </c>
      <c r="F116" s="63"/>
      <c r="G116" s="15"/>
      <c r="H116" s="119"/>
    </row>
    <row r="117" spans="1:8" ht="26.5" x14ac:dyDescent="0.35">
      <c r="A117" s="13" t="s">
        <v>151</v>
      </c>
      <c r="B117" s="7" t="s">
        <v>15</v>
      </c>
      <c r="C117" s="10" t="s">
        <v>13</v>
      </c>
      <c r="D117" s="11">
        <v>2</v>
      </c>
      <c r="E117" s="63">
        <v>1980</v>
      </c>
      <c r="F117" s="63"/>
      <c r="G117" s="15"/>
      <c r="H117" s="119"/>
    </row>
    <row r="118" spans="1:8" x14ac:dyDescent="0.35">
      <c r="A118" s="13" t="s">
        <v>152</v>
      </c>
      <c r="B118" s="7" t="s">
        <v>100</v>
      </c>
      <c r="C118" s="10" t="s">
        <v>13</v>
      </c>
      <c r="D118" s="11">
        <v>2</v>
      </c>
      <c r="E118" s="63">
        <v>270</v>
      </c>
      <c r="F118" s="63"/>
      <c r="G118" s="15"/>
      <c r="H118" s="119"/>
    </row>
    <row r="119" spans="1:8" ht="39.5" x14ac:dyDescent="0.35">
      <c r="A119" s="13" t="s">
        <v>153</v>
      </c>
      <c r="B119" s="7" t="s">
        <v>25</v>
      </c>
      <c r="C119" s="10" t="s">
        <v>13</v>
      </c>
      <c r="D119" s="11">
        <v>2</v>
      </c>
      <c r="E119" s="63">
        <v>1752</v>
      </c>
      <c r="F119" s="63"/>
      <c r="G119" s="15"/>
      <c r="H119" s="119"/>
    </row>
    <row r="120" spans="1:8" x14ac:dyDescent="0.35">
      <c r="A120" s="13" t="s">
        <v>154</v>
      </c>
      <c r="B120" s="36"/>
      <c r="C120" s="37"/>
      <c r="D120" s="38"/>
      <c r="E120" s="64"/>
      <c r="F120" s="64"/>
      <c r="G120" s="131">
        <f>SUM(F114:F120)</f>
        <v>0</v>
      </c>
      <c r="H120" s="119"/>
    </row>
    <row r="121" spans="1:8" s="12" customFormat="1" x14ac:dyDescent="0.35">
      <c r="A121" s="156" t="s">
        <v>92</v>
      </c>
      <c r="B121" s="129" t="s">
        <v>34</v>
      </c>
      <c r="C121" s="51"/>
      <c r="D121" s="52"/>
      <c r="E121" s="69"/>
      <c r="F121" s="74"/>
      <c r="G121" s="53"/>
      <c r="H121" s="119"/>
    </row>
    <row r="122" spans="1:8" x14ac:dyDescent="0.35">
      <c r="A122" s="90"/>
      <c r="B122" s="78" t="s">
        <v>12</v>
      </c>
      <c r="C122" s="79"/>
      <c r="D122" s="80"/>
      <c r="E122" s="81"/>
      <c r="F122" s="81"/>
      <c r="G122" s="82"/>
      <c r="H122" s="119"/>
    </row>
    <row r="123" spans="1:8" ht="26.5" x14ac:dyDescent="0.35">
      <c r="A123" s="13" t="s">
        <v>155</v>
      </c>
      <c r="B123" s="7" t="s">
        <v>70</v>
      </c>
      <c r="C123" s="10" t="s">
        <v>5</v>
      </c>
      <c r="D123" s="11">
        <v>2</v>
      </c>
      <c r="E123" s="63">
        <v>253.4</v>
      </c>
      <c r="F123" s="63"/>
      <c r="G123" s="15"/>
      <c r="H123" s="119"/>
    </row>
    <row r="124" spans="1:8" ht="26.5" x14ac:dyDescent="0.35">
      <c r="A124" s="13" t="s">
        <v>156</v>
      </c>
      <c r="B124" s="7" t="s">
        <v>14</v>
      </c>
      <c r="C124" s="10" t="s">
        <v>13</v>
      </c>
      <c r="D124" s="11">
        <v>2</v>
      </c>
      <c r="E124" s="63">
        <v>254.39999999999998</v>
      </c>
      <c r="F124" s="63"/>
      <c r="G124" s="15"/>
      <c r="H124" s="119"/>
    </row>
    <row r="125" spans="1:8" ht="26.5" x14ac:dyDescent="0.35">
      <c r="A125" s="13" t="s">
        <v>157</v>
      </c>
      <c r="B125" s="7" t="s">
        <v>15</v>
      </c>
      <c r="C125" s="10" t="s">
        <v>13</v>
      </c>
      <c r="D125" s="11">
        <v>2</v>
      </c>
      <c r="E125" s="63">
        <v>1980</v>
      </c>
      <c r="F125" s="63"/>
      <c r="G125" s="15"/>
      <c r="H125" s="119"/>
    </row>
    <row r="126" spans="1:8" x14ac:dyDescent="0.35">
      <c r="A126" s="13" t="s">
        <v>158</v>
      </c>
      <c r="B126" s="7" t="s">
        <v>100</v>
      </c>
      <c r="C126" s="10" t="s">
        <v>13</v>
      </c>
      <c r="D126" s="11">
        <v>2</v>
      </c>
      <c r="E126" s="63">
        <v>270</v>
      </c>
      <c r="F126" s="63"/>
      <c r="G126" s="15"/>
      <c r="H126" s="119"/>
    </row>
    <row r="127" spans="1:8" ht="39.5" x14ac:dyDescent="0.35">
      <c r="A127" s="13" t="s">
        <v>159</v>
      </c>
      <c r="B127" s="7" t="s">
        <v>25</v>
      </c>
      <c r="C127" s="10" t="s">
        <v>13</v>
      </c>
      <c r="D127" s="11">
        <v>2</v>
      </c>
      <c r="E127" s="63">
        <v>1752</v>
      </c>
      <c r="F127" s="63"/>
      <c r="G127" s="15"/>
      <c r="H127" s="119"/>
    </row>
    <row r="128" spans="1:8" x14ac:dyDescent="0.35">
      <c r="A128" s="13" t="s">
        <v>160</v>
      </c>
      <c r="B128" s="36"/>
      <c r="C128" s="37"/>
      <c r="D128" s="38"/>
      <c r="E128" s="64"/>
      <c r="F128" s="64"/>
      <c r="G128" s="131">
        <f>SUM(F122:F128)</f>
        <v>0</v>
      </c>
      <c r="H128" s="119"/>
    </row>
    <row r="129" spans="1:8" s="12" customFormat="1" x14ac:dyDescent="0.35">
      <c r="A129" s="157" t="s">
        <v>93</v>
      </c>
      <c r="B129" s="133" t="s">
        <v>35</v>
      </c>
      <c r="C129" s="134"/>
      <c r="D129" s="135"/>
      <c r="E129" s="136"/>
      <c r="F129" s="137"/>
      <c r="G129" s="138"/>
      <c r="H129" s="119"/>
    </row>
    <row r="130" spans="1:8" x14ac:dyDescent="0.35">
      <c r="A130" s="90"/>
      <c r="B130" s="78" t="s">
        <v>12</v>
      </c>
      <c r="C130" s="79"/>
      <c r="D130" s="80"/>
      <c r="E130" s="81"/>
      <c r="F130" s="81"/>
      <c r="G130" s="82"/>
      <c r="H130" s="119"/>
    </row>
    <row r="131" spans="1:8" ht="26.5" x14ac:dyDescent="0.35">
      <c r="A131" s="13" t="s">
        <v>161</v>
      </c>
      <c r="B131" s="7" t="s">
        <v>70</v>
      </c>
      <c r="C131" s="10" t="s">
        <v>5</v>
      </c>
      <c r="D131" s="11">
        <v>1</v>
      </c>
      <c r="E131" s="63">
        <v>253.4</v>
      </c>
      <c r="F131" s="63"/>
      <c r="G131" s="15"/>
      <c r="H131" s="119"/>
    </row>
    <row r="132" spans="1:8" ht="26.5" x14ac:dyDescent="0.35">
      <c r="A132" s="13" t="s">
        <v>162</v>
      </c>
      <c r="B132" s="7" t="s">
        <v>14</v>
      </c>
      <c r="C132" s="10" t="s">
        <v>13</v>
      </c>
      <c r="D132" s="11">
        <v>1</v>
      </c>
      <c r="E132" s="63">
        <v>254.39999999999998</v>
      </c>
      <c r="F132" s="63"/>
      <c r="G132" s="15"/>
      <c r="H132" s="119"/>
    </row>
    <row r="133" spans="1:8" ht="26.5" x14ac:dyDescent="0.35">
      <c r="A133" s="13" t="s">
        <v>163</v>
      </c>
      <c r="B133" s="7" t="s">
        <v>15</v>
      </c>
      <c r="C133" s="10" t="s">
        <v>13</v>
      </c>
      <c r="D133" s="11">
        <v>1</v>
      </c>
      <c r="E133" s="63">
        <v>1980</v>
      </c>
      <c r="F133" s="63"/>
      <c r="G133" s="15"/>
      <c r="H133" s="119"/>
    </row>
    <row r="134" spans="1:8" x14ac:dyDescent="0.35">
      <c r="A134" s="13" t="s">
        <v>164</v>
      </c>
      <c r="B134" s="7" t="s">
        <v>100</v>
      </c>
      <c r="C134" s="10" t="s">
        <v>13</v>
      </c>
      <c r="D134" s="11">
        <v>1</v>
      </c>
      <c r="E134" s="63">
        <v>270</v>
      </c>
      <c r="F134" s="63"/>
      <c r="G134" s="15"/>
      <c r="H134" s="119"/>
    </row>
    <row r="135" spans="1:8" ht="39.5" x14ac:dyDescent="0.35">
      <c r="A135" s="13" t="s">
        <v>165</v>
      </c>
      <c r="B135" s="7" t="s">
        <v>25</v>
      </c>
      <c r="C135" s="10" t="s">
        <v>13</v>
      </c>
      <c r="D135" s="11">
        <v>1</v>
      </c>
      <c r="E135" s="63">
        <v>1752</v>
      </c>
      <c r="F135" s="63"/>
      <c r="G135" s="15"/>
      <c r="H135" s="119"/>
    </row>
    <row r="136" spans="1:8" s="12" customFormat="1" x14ac:dyDescent="0.35">
      <c r="A136" s="13" t="s">
        <v>166</v>
      </c>
      <c r="B136" s="132"/>
      <c r="C136" s="37"/>
      <c r="D136" s="38"/>
      <c r="E136" s="64"/>
      <c r="F136" s="64"/>
      <c r="G136" s="130">
        <f>SUM(F130:F136)</f>
        <v>0</v>
      </c>
      <c r="H136" s="104"/>
    </row>
    <row r="137" spans="1:8" s="12" customFormat="1" x14ac:dyDescent="0.35">
      <c r="A137" s="156" t="s">
        <v>94</v>
      </c>
      <c r="B137" s="129" t="s">
        <v>36</v>
      </c>
      <c r="C137" s="51"/>
      <c r="D137" s="52"/>
      <c r="E137" s="69"/>
      <c r="F137" s="74"/>
      <c r="G137" s="53"/>
      <c r="H137" s="119"/>
    </row>
    <row r="138" spans="1:8" x14ac:dyDescent="0.35">
      <c r="A138" s="90"/>
      <c r="B138" s="78" t="s">
        <v>12</v>
      </c>
      <c r="C138" s="79"/>
      <c r="D138" s="80"/>
      <c r="E138" s="81"/>
      <c r="F138" s="81"/>
      <c r="G138" s="82"/>
      <c r="H138" s="119"/>
    </row>
    <row r="139" spans="1:8" ht="26.5" x14ac:dyDescent="0.35">
      <c r="A139" s="13" t="s">
        <v>167</v>
      </c>
      <c r="B139" s="7" t="s">
        <v>70</v>
      </c>
      <c r="C139" s="10" t="s">
        <v>5</v>
      </c>
      <c r="D139" s="11">
        <v>1</v>
      </c>
      <c r="E139" s="63">
        <v>253.4</v>
      </c>
      <c r="F139" s="63"/>
      <c r="G139" s="15"/>
      <c r="H139" s="119"/>
    </row>
    <row r="140" spans="1:8" ht="26.5" x14ac:dyDescent="0.35">
      <c r="A140" s="13" t="s">
        <v>168</v>
      </c>
      <c r="B140" s="7" t="s">
        <v>14</v>
      </c>
      <c r="C140" s="10" t="s">
        <v>13</v>
      </c>
      <c r="D140" s="11">
        <v>1</v>
      </c>
      <c r="E140" s="63">
        <v>254.39999999999998</v>
      </c>
      <c r="F140" s="63"/>
      <c r="G140" s="15"/>
      <c r="H140" s="119"/>
    </row>
    <row r="141" spans="1:8" ht="26.5" x14ac:dyDescent="0.35">
      <c r="A141" s="13" t="s">
        <v>169</v>
      </c>
      <c r="B141" s="7" t="s">
        <v>15</v>
      </c>
      <c r="C141" s="10" t="s">
        <v>13</v>
      </c>
      <c r="D141" s="11">
        <v>1</v>
      </c>
      <c r="E141" s="63">
        <v>1980</v>
      </c>
      <c r="F141" s="63"/>
      <c r="G141" s="15"/>
      <c r="H141" s="119"/>
    </row>
    <row r="142" spans="1:8" x14ac:dyDescent="0.35">
      <c r="A142" s="13" t="s">
        <v>170</v>
      </c>
      <c r="B142" s="7" t="s">
        <v>100</v>
      </c>
      <c r="C142" s="10" t="s">
        <v>13</v>
      </c>
      <c r="D142" s="11">
        <v>1</v>
      </c>
      <c r="E142" s="63">
        <v>270</v>
      </c>
      <c r="F142" s="63"/>
      <c r="G142" s="15"/>
      <c r="H142" s="119"/>
    </row>
    <row r="143" spans="1:8" ht="39.5" x14ac:dyDescent="0.35">
      <c r="A143" s="13" t="s">
        <v>171</v>
      </c>
      <c r="B143" s="7" t="s">
        <v>25</v>
      </c>
      <c r="C143" s="10" t="s">
        <v>13</v>
      </c>
      <c r="D143" s="11">
        <v>1</v>
      </c>
      <c r="E143" s="63">
        <v>1752</v>
      </c>
      <c r="F143" s="63"/>
      <c r="G143" s="15"/>
      <c r="H143" s="119"/>
    </row>
    <row r="144" spans="1:8" s="12" customFormat="1" x14ac:dyDescent="0.35">
      <c r="A144" s="13" t="s">
        <v>172</v>
      </c>
      <c r="B144" s="132"/>
      <c r="C144" s="37"/>
      <c r="D144" s="38"/>
      <c r="E144" s="64"/>
      <c r="F144" s="64"/>
      <c r="G144" s="130">
        <f>SUM(F138:F144)</f>
        <v>0</v>
      </c>
      <c r="H144" s="104"/>
    </row>
    <row r="145" spans="1:8" s="12" customFormat="1" x14ac:dyDescent="0.35">
      <c r="A145" s="156" t="s">
        <v>95</v>
      </c>
      <c r="B145" s="129" t="s">
        <v>37</v>
      </c>
      <c r="C145" s="51"/>
      <c r="D145" s="52"/>
      <c r="E145" s="69"/>
      <c r="F145" s="74"/>
      <c r="G145" s="53"/>
      <c r="H145" s="119"/>
    </row>
    <row r="146" spans="1:8" x14ac:dyDescent="0.35">
      <c r="A146" s="90"/>
      <c r="B146" s="78" t="s">
        <v>12</v>
      </c>
      <c r="C146" s="79"/>
      <c r="D146" s="80"/>
      <c r="E146" s="81"/>
      <c r="F146" s="81"/>
      <c r="G146" s="82"/>
      <c r="H146" s="119"/>
    </row>
    <row r="147" spans="1:8" ht="26.5" x14ac:dyDescent="0.35">
      <c r="A147" s="13" t="s">
        <v>173</v>
      </c>
      <c r="B147" s="7" t="s">
        <v>70</v>
      </c>
      <c r="C147" s="10" t="s">
        <v>5</v>
      </c>
      <c r="D147" s="11">
        <v>1</v>
      </c>
      <c r="E147" s="63">
        <v>253.4</v>
      </c>
      <c r="F147" s="63"/>
      <c r="G147" s="15"/>
      <c r="H147" s="119"/>
    </row>
    <row r="148" spans="1:8" ht="26.5" x14ac:dyDescent="0.35">
      <c r="A148" s="13" t="s">
        <v>174</v>
      </c>
      <c r="B148" s="7" t="s">
        <v>14</v>
      </c>
      <c r="C148" s="10" t="s">
        <v>13</v>
      </c>
      <c r="D148" s="11">
        <v>1</v>
      </c>
      <c r="E148" s="63">
        <v>254.39999999999998</v>
      </c>
      <c r="F148" s="63"/>
      <c r="G148" s="15"/>
      <c r="H148" s="119"/>
    </row>
    <row r="149" spans="1:8" ht="26.5" x14ac:dyDescent="0.35">
      <c r="A149" s="13" t="s">
        <v>175</v>
      </c>
      <c r="B149" s="7" t="s">
        <v>15</v>
      </c>
      <c r="C149" s="10" t="s">
        <v>13</v>
      </c>
      <c r="D149" s="11">
        <v>1</v>
      </c>
      <c r="E149" s="63">
        <v>1980</v>
      </c>
      <c r="F149" s="63"/>
      <c r="G149" s="15"/>
      <c r="H149" s="119"/>
    </row>
    <row r="150" spans="1:8" x14ac:dyDescent="0.35">
      <c r="A150" s="13" t="s">
        <v>176</v>
      </c>
      <c r="B150" s="7" t="s">
        <v>100</v>
      </c>
      <c r="C150" s="10" t="s">
        <v>13</v>
      </c>
      <c r="D150" s="11">
        <v>1</v>
      </c>
      <c r="E150" s="63">
        <v>270</v>
      </c>
      <c r="F150" s="63"/>
      <c r="G150" s="15"/>
      <c r="H150" s="119"/>
    </row>
    <row r="151" spans="1:8" ht="39.5" x14ac:dyDescent="0.35">
      <c r="A151" s="13" t="s">
        <v>177</v>
      </c>
      <c r="B151" s="7" t="s">
        <v>25</v>
      </c>
      <c r="C151" s="10" t="s">
        <v>13</v>
      </c>
      <c r="D151" s="11">
        <v>1</v>
      </c>
      <c r="E151" s="63">
        <v>1752</v>
      </c>
      <c r="F151" s="63"/>
      <c r="G151" s="15"/>
      <c r="H151" s="119"/>
    </row>
    <row r="152" spans="1:8" s="12" customFormat="1" x14ac:dyDescent="0.35">
      <c r="A152" s="13" t="s">
        <v>178</v>
      </c>
      <c r="B152" s="132"/>
      <c r="C152" s="37"/>
      <c r="D152" s="38"/>
      <c r="E152" s="64"/>
      <c r="F152" s="64"/>
      <c r="G152" s="130">
        <f>SUM(F146:F152)</f>
        <v>0</v>
      </c>
      <c r="H152" s="104"/>
    </row>
    <row r="153" spans="1:8" ht="26.5" x14ac:dyDescent="0.35">
      <c r="A153" s="156" t="s">
        <v>96</v>
      </c>
      <c r="B153" s="50" t="s">
        <v>41</v>
      </c>
      <c r="C153" s="51"/>
      <c r="D153" s="52"/>
      <c r="E153" s="69"/>
      <c r="F153" s="69"/>
      <c r="G153" s="53"/>
      <c r="H153" s="119"/>
    </row>
    <row r="154" spans="1:8" x14ac:dyDescent="0.35">
      <c r="A154" s="90"/>
      <c r="B154" s="78" t="s">
        <v>12</v>
      </c>
      <c r="C154" s="79"/>
      <c r="D154" s="80"/>
      <c r="E154" s="81"/>
      <c r="F154" s="81"/>
      <c r="G154" s="82"/>
      <c r="H154" s="119"/>
    </row>
    <row r="155" spans="1:8" ht="26.5" x14ac:dyDescent="0.35">
      <c r="A155" s="13" t="s">
        <v>179</v>
      </c>
      <c r="B155" s="7" t="s">
        <v>70</v>
      </c>
      <c r="C155" s="10" t="s">
        <v>5</v>
      </c>
      <c r="D155" s="11">
        <v>2</v>
      </c>
      <c r="E155" s="63">
        <v>253.4</v>
      </c>
      <c r="F155" s="63"/>
      <c r="G155" s="15"/>
      <c r="H155" s="119"/>
    </row>
    <row r="156" spans="1:8" ht="26.5" x14ac:dyDescent="0.35">
      <c r="A156" s="13" t="s">
        <v>180</v>
      </c>
      <c r="B156" s="7" t="s">
        <v>14</v>
      </c>
      <c r="C156" s="10" t="s">
        <v>13</v>
      </c>
      <c r="D156" s="11">
        <v>2</v>
      </c>
      <c r="E156" s="63">
        <v>254.39999999999998</v>
      </c>
      <c r="F156" s="63"/>
      <c r="G156" s="15"/>
      <c r="H156" s="119"/>
    </row>
    <row r="157" spans="1:8" ht="26.5" x14ac:dyDescent="0.35">
      <c r="A157" s="13" t="s">
        <v>181</v>
      </c>
      <c r="B157" s="7" t="s">
        <v>15</v>
      </c>
      <c r="C157" s="10" t="s">
        <v>13</v>
      </c>
      <c r="D157" s="11">
        <v>2</v>
      </c>
      <c r="E157" s="63">
        <v>1980</v>
      </c>
      <c r="F157" s="63"/>
      <c r="G157" s="15"/>
      <c r="H157" s="119"/>
    </row>
    <row r="158" spans="1:8" x14ac:dyDescent="0.35">
      <c r="A158" s="13" t="s">
        <v>182</v>
      </c>
      <c r="B158" s="7" t="s">
        <v>100</v>
      </c>
      <c r="C158" s="10" t="s">
        <v>13</v>
      </c>
      <c r="D158" s="11">
        <v>2</v>
      </c>
      <c r="E158" s="63">
        <v>270</v>
      </c>
      <c r="F158" s="63"/>
      <c r="G158" s="15"/>
      <c r="H158" s="119"/>
    </row>
    <row r="159" spans="1:8" ht="39.5" x14ac:dyDescent="0.35">
      <c r="A159" s="13" t="s">
        <v>183</v>
      </c>
      <c r="B159" s="7" t="s">
        <v>25</v>
      </c>
      <c r="C159" s="10" t="s">
        <v>13</v>
      </c>
      <c r="D159" s="11">
        <v>2</v>
      </c>
      <c r="E159" s="63">
        <v>1752</v>
      </c>
      <c r="F159" s="63"/>
      <c r="G159" s="15"/>
      <c r="H159" s="119"/>
    </row>
    <row r="160" spans="1:8" x14ac:dyDescent="0.35">
      <c r="A160" s="13" t="s">
        <v>184</v>
      </c>
      <c r="B160" s="36"/>
      <c r="C160" s="37"/>
      <c r="D160" s="38"/>
      <c r="E160" s="64"/>
      <c r="F160" s="64"/>
      <c r="G160" s="131">
        <f>SUM(F154:F160)</f>
        <v>0</v>
      </c>
      <c r="H160" s="122"/>
    </row>
    <row r="161" spans="1:8" s="12" customFormat="1" x14ac:dyDescent="0.35">
      <c r="A161" s="156" t="s">
        <v>97</v>
      </c>
      <c r="B161" s="129" t="s">
        <v>44</v>
      </c>
      <c r="C161" s="51"/>
      <c r="D161" s="52"/>
      <c r="E161" s="69"/>
      <c r="F161" s="74"/>
      <c r="G161" s="53"/>
      <c r="H161" s="119"/>
    </row>
    <row r="162" spans="1:8" x14ac:dyDescent="0.35">
      <c r="A162" s="90"/>
      <c r="B162" s="78" t="s">
        <v>12</v>
      </c>
      <c r="C162" s="79"/>
      <c r="D162" s="80"/>
      <c r="E162" s="81"/>
      <c r="F162" s="81"/>
      <c r="G162" s="82"/>
      <c r="H162" s="119"/>
    </row>
    <row r="163" spans="1:8" ht="26.5" x14ac:dyDescent="0.35">
      <c r="A163" s="13" t="s">
        <v>185</v>
      </c>
      <c r="B163" s="7" t="s">
        <v>70</v>
      </c>
      <c r="C163" s="10" t="s">
        <v>5</v>
      </c>
      <c r="D163" s="11">
        <v>1</v>
      </c>
      <c r="E163" s="63">
        <v>253.4</v>
      </c>
      <c r="F163" s="63"/>
      <c r="G163" s="15"/>
      <c r="H163" s="119"/>
    </row>
    <row r="164" spans="1:8" ht="26.5" x14ac:dyDescent="0.35">
      <c r="A164" s="13" t="s">
        <v>186</v>
      </c>
      <c r="B164" s="7" t="s">
        <v>14</v>
      </c>
      <c r="C164" s="10" t="s">
        <v>13</v>
      </c>
      <c r="D164" s="11">
        <v>1</v>
      </c>
      <c r="E164" s="63">
        <v>254.39999999999998</v>
      </c>
      <c r="F164" s="63"/>
      <c r="G164" s="15"/>
      <c r="H164" s="119"/>
    </row>
    <row r="165" spans="1:8" ht="26.5" x14ac:dyDescent="0.35">
      <c r="A165" s="13" t="s">
        <v>187</v>
      </c>
      <c r="B165" s="7" t="s">
        <v>15</v>
      </c>
      <c r="C165" s="10" t="s">
        <v>13</v>
      </c>
      <c r="D165" s="11">
        <v>1</v>
      </c>
      <c r="E165" s="63">
        <v>1980</v>
      </c>
      <c r="F165" s="63"/>
      <c r="G165" s="15"/>
      <c r="H165" s="119"/>
    </row>
    <row r="166" spans="1:8" x14ac:dyDescent="0.35">
      <c r="A166" s="13" t="s">
        <v>188</v>
      </c>
      <c r="B166" s="7" t="s">
        <v>100</v>
      </c>
      <c r="C166" s="10" t="s">
        <v>13</v>
      </c>
      <c r="D166" s="11">
        <v>1</v>
      </c>
      <c r="E166" s="63">
        <v>270</v>
      </c>
      <c r="F166" s="63"/>
      <c r="G166" s="15"/>
      <c r="H166" s="119"/>
    </row>
    <row r="167" spans="1:8" ht="39.5" x14ac:dyDescent="0.35">
      <c r="A167" s="13" t="s">
        <v>189</v>
      </c>
      <c r="B167" s="7" t="s">
        <v>25</v>
      </c>
      <c r="C167" s="10" t="s">
        <v>13</v>
      </c>
      <c r="D167" s="11">
        <v>1</v>
      </c>
      <c r="E167" s="63">
        <v>1752</v>
      </c>
      <c r="F167" s="63"/>
      <c r="G167" s="15"/>
      <c r="H167" s="119"/>
    </row>
    <row r="168" spans="1:8" x14ac:dyDescent="0.35">
      <c r="A168" s="13" t="s">
        <v>190</v>
      </c>
      <c r="B168" s="36"/>
      <c r="C168" s="37"/>
      <c r="D168" s="38"/>
      <c r="E168" s="64"/>
      <c r="F168" s="64"/>
      <c r="G168" s="130">
        <f>SUM(F162:F168)</f>
        <v>0</v>
      </c>
      <c r="H168" s="119"/>
    </row>
    <row r="169" spans="1:8" x14ac:dyDescent="0.35">
      <c r="A169" s="123"/>
      <c r="B169" s="127" t="s">
        <v>9</v>
      </c>
      <c r="C169" s="124"/>
      <c r="D169" s="125"/>
      <c r="E169" s="126"/>
      <c r="F169" s="126"/>
      <c r="G169" s="126"/>
      <c r="H169" s="128">
        <f>SUM(F32:F168)</f>
        <v>0</v>
      </c>
    </row>
    <row r="170" spans="1:8" x14ac:dyDescent="0.35">
      <c r="A170" s="22"/>
      <c r="B170" s="19"/>
      <c r="C170" s="18"/>
      <c r="D170" s="20"/>
      <c r="E170" s="65"/>
      <c r="F170" s="72"/>
      <c r="G170" s="21"/>
      <c r="H170" s="21"/>
    </row>
    <row r="171" spans="1:8" x14ac:dyDescent="0.35">
      <c r="A171" s="162" t="s">
        <v>46</v>
      </c>
      <c r="B171" s="162"/>
      <c r="C171" s="162"/>
      <c r="D171" s="162"/>
      <c r="E171" s="162"/>
      <c r="F171" s="89">
        <f>SUM(F6:F168)</f>
        <v>0</v>
      </c>
      <c r="H171" s="77">
        <f>SUM(H6:H169)</f>
        <v>0</v>
      </c>
    </row>
    <row r="172" spans="1:8" x14ac:dyDescent="0.35">
      <c r="A172" s="161" t="s">
        <v>45</v>
      </c>
      <c r="B172" s="161"/>
      <c r="C172" s="161"/>
      <c r="D172" s="161"/>
      <c r="E172" s="161"/>
      <c r="F172" s="59">
        <f>F171*10%</f>
        <v>0</v>
      </c>
    </row>
    <row r="173" spans="1:8" x14ac:dyDescent="0.35">
      <c r="A173" s="162" t="s">
        <v>49</v>
      </c>
      <c r="B173" s="162"/>
      <c r="C173" s="162"/>
      <c r="D173" s="162"/>
      <c r="E173" s="162"/>
      <c r="F173" s="147">
        <f>SUM(F171:F172)</f>
        <v>0</v>
      </c>
    </row>
  </sheetData>
  <mergeCells count="7">
    <mergeCell ref="A172:E172"/>
    <mergeCell ref="A173:E173"/>
    <mergeCell ref="A171:E171"/>
    <mergeCell ref="A1:G1"/>
    <mergeCell ref="A2:G2"/>
    <mergeCell ref="A3:G3"/>
    <mergeCell ref="G5:H5"/>
  </mergeCells>
  <phoneticPr fontId="4" type="noConversion"/>
  <pageMargins left="0.23622047244094491" right="0.23622047244094491" top="0.74803149606299213" bottom="0.74803149606299213" header="0.31496062992125984" footer="0.31496062992125984"/>
  <pageSetup paperSize="9" scale="91" orientation="portrait" horizontalDpi="1200" verticalDpi="1200" r:id="rId1"/>
  <rowBreaks count="6" manualBreakCount="6">
    <brk id="31" max="16383" man="1"/>
    <brk id="56" max="16383" man="1"/>
    <brk id="80" max="16383" man="1"/>
    <brk id="104" max="16383" man="1"/>
    <brk id="128" max="16383" man="1"/>
    <brk id="1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52990-A37B-4EB6-928D-01D395AC5C12}">
  <dimension ref="A1:C18"/>
  <sheetViews>
    <sheetView view="pageBreakPreview" zoomScale="90" zoomScaleNormal="100" zoomScaleSheetLayoutView="90" workbookViewId="0">
      <selection activeCell="H11" sqref="H11"/>
    </sheetView>
  </sheetViews>
  <sheetFormatPr baseColWidth="10" defaultRowHeight="14.5" x14ac:dyDescent="0.35"/>
  <cols>
    <col min="1" max="1" width="6.54296875" style="1" customWidth="1"/>
    <col min="2" max="2" width="57.453125" style="8" customWidth="1"/>
    <col min="3" max="3" width="15.81640625" style="1" customWidth="1"/>
  </cols>
  <sheetData>
    <row r="1" spans="1:3" x14ac:dyDescent="0.35">
      <c r="A1" s="163" t="s">
        <v>0</v>
      </c>
      <c r="B1" s="163"/>
      <c r="C1" s="163"/>
    </row>
    <row r="2" spans="1:3" ht="28.25" customHeight="1" x14ac:dyDescent="0.35">
      <c r="A2" s="164" t="s">
        <v>4</v>
      </c>
      <c r="B2" s="164"/>
      <c r="C2" s="164"/>
    </row>
    <row r="3" spans="1:3" ht="39" customHeight="1" x14ac:dyDescent="0.35">
      <c r="A3" s="166" t="s">
        <v>51</v>
      </c>
      <c r="B3" s="166"/>
      <c r="C3" s="166"/>
    </row>
    <row r="4" spans="1:3" x14ac:dyDescent="0.35">
      <c r="A4" s="43"/>
      <c r="B4" s="140">
        <v>45471</v>
      </c>
      <c r="C4" s="43"/>
    </row>
    <row r="5" spans="1:3" x14ac:dyDescent="0.35">
      <c r="A5" s="159" t="s">
        <v>193</v>
      </c>
      <c r="B5" s="160"/>
      <c r="C5" s="17"/>
    </row>
    <row r="6" spans="1:3" x14ac:dyDescent="0.35">
      <c r="A6" s="149"/>
      <c r="B6" s="150" t="s">
        <v>1</v>
      </c>
      <c r="C6" s="149" t="s">
        <v>52</v>
      </c>
    </row>
    <row r="7" spans="1:3" x14ac:dyDescent="0.35">
      <c r="A7" s="6" t="s">
        <v>56</v>
      </c>
      <c r="B7" s="7" t="s">
        <v>53</v>
      </c>
      <c r="C7" s="148" t="e">
        <f>#REF!</f>
        <v>#REF!</v>
      </c>
    </row>
    <row r="8" spans="1:3" x14ac:dyDescent="0.35">
      <c r="A8" s="6" t="s">
        <v>57</v>
      </c>
      <c r="B8" s="7" t="s">
        <v>54</v>
      </c>
      <c r="C8" s="148" t="e">
        <f>#REF!</f>
        <v>#REF!</v>
      </c>
    </row>
    <row r="9" spans="1:3" x14ac:dyDescent="0.35">
      <c r="A9" s="6" t="s">
        <v>58</v>
      </c>
      <c r="B9" s="7" t="s">
        <v>55</v>
      </c>
      <c r="C9" s="148">
        <f>'DPGF Lot 03 Plomb San CVC'!F171</f>
        <v>0</v>
      </c>
    </row>
    <row r="10" spans="1:3" x14ac:dyDescent="0.35">
      <c r="A10" s="6" t="s">
        <v>59</v>
      </c>
      <c r="B10" s="7" t="s">
        <v>64</v>
      </c>
      <c r="C10" s="148" t="e">
        <f>#REF!</f>
        <v>#REF!</v>
      </c>
    </row>
    <row r="11" spans="1:3" x14ac:dyDescent="0.35">
      <c r="A11" s="6" t="s">
        <v>60</v>
      </c>
      <c r="B11" s="7" t="s">
        <v>65</v>
      </c>
      <c r="C11" s="148" t="e">
        <f>#REF!</f>
        <v>#REF!</v>
      </c>
    </row>
    <row r="12" spans="1:3" x14ac:dyDescent="0.35">
      <c r="A12" s="6" t="s">
        <v>61</v>
      </c>
      <c r="B12" s="7" t="s">
        <v>66</v>
      </c>
      <c r="C12" s="148" t="e">
        <f>#REF!</f>
        <v>#REF!</v>
      </c>
    </row>
    <row r="13" spans="1:3" x14ac:dyDescent="0.35">
      <c r="A13" s="6" t="s">
        <v>62</v>
      </c>
      <c r="B13" s="7" t="s">
        <v>68</v>
      </c>
      <c r="C13" s="148" t="e">
        <f>#REF!</f>
        <v>#REF!</v>
      </c>
    </row>
    <row r="14" spans="1:3" x14ac:dyDescent="0.35">
      <c r="A14" s="6" t="s">
        <v>63</v>
      </c>
      <c r="B14" s="7" t="s">
        <v>69</v>
      </c>
      <c r="C14" s="148" t="e">
        <f>#REF!</f>
        <v>#REF!</v>
      </c>
    </row>
    <row r="15" spans="1:3" x14ac:dyDescent="0.35">
      <c r="A15" s="35" t="s">
        <v>67</v>
      </c>
      <c r="B15" s="36" t="s">
        <v>43</v>
      </c>
      <c r="C15" s="151" t="e">
        <f>#REF!</f>
        <v>#REF!</v>
      </c>
    </row>
    <row r="16" spans="1:3" x14ac:dyDescent="0.35">
      <c r="A16" s="162" t="s">
        <v>46</v>
      </c>
      <c r="B16" s="162"/>
      <c r="C16" s="89" t="e">
        <f>SUM(C7:C14)</f>
        <v>#REF!</v>
      </c>
    </row>
    <row r="17" spans="1:3" x14ac:dyDescent="0.35">
      <c r="A17" s="162" t="s">
        <v>45</v>
      </c>
      <c r="B17" s="162"/>
      <c r="C17" s="60" t="e">
        <f>C16*10%</f>
        <v>#REF!</v>
      </c>
    </row>
    <row r="18" spans="1:3" x14ac:dyDescent="0.35">
      <c r="A18" s="162" t="s">
        <v>47</v>
      </c>
      <c r="B18" s="162"/>
      <c r="C18" s="91" t="e">
        <f>SUM(C16:C17)</f>
        <v>#REF!</v>
      </c>
    </row>
  </sheetData>
  <mergeCells count="6">
    <mergeCell ref="A18:B18"/>
    <mergeCell ref="A1:C1"/>
    <mergeCell ref="A2:C2"/>
    <mergeCell ref="A3:C3"/>
    <mergeCell ref="A16:B16"/>
    <mergeCell ref="A17:B17"/>
  </mergeCells>
  <phoneticPr fontId="4" type="noConversion"/>
  <pageMargins left="0.23622047244094491" right="0.23622047244094491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DPGF Lot 03 Plomb San CVC</vt:lpstr>
      <vt:lpstr>Récap</vt:lpstr>
      <vt:lpstr>'DPGF Lot 03 Plomb San CVC'!Print_Area</vt:lpstr>
      <vt:lpstr>Récap!Print_Area</vt:lpstr>
      <vt:lpstr>'DPGF Lot 03 Plomb San CVC'!Print_Titles</vt:lpstr>
      <vt:lpstr>Récap!Print_Titles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 BERARD</dc:creator>
  <cp:lastModifiedBy>Bernard BERARD</cp:lastModifiedBy>
  <cp:lastPrinted>2025-04-30T07:59:41Z</cp:lastPrinted>
  <dcterms:created xsi:type="dcterms:W3CDTF">2023-06-05T14:09:33Z</dcterms:created>
  <dcterms:modified xsi:type="dcterms:W3CDTF">2025-04-30T08:00:20Z</dcterms:modified>
</cp:coreProperties>
</file>